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8_{FD86173A-E768-4980-A4D9-E99A48E000E8}" xr6:coauthVersionLast="47" xr6:coauthVersionMax="47" xr10:uidLastSave="{00000000-0000-0000-0000-000000000000}"/>
  <bookViews>
    <workbookView xWindow="2250" yWindow="2250" windowWidth="15375" windowHeight="7875" xr2:uid="{00000000-000D-0000-FFFF-FFFF00000000}"/>
  </bookViews>
  <sheets>
    <sheet name="Test Year" sheetId="1" r:id="rId1"/>
  </sheets>
  <definedNames>
    <definedName name="MiscChg_Adj">'Test Year'!$E$28</definedName>
    <definedName name="MiscChg_Unadj">'Test Year'!$C$28</definedName>
    <definedName name="Pal_Workbook_GUID" hidden="1">"C5IHBJRYC6W9LXKQRE3TAQEH"</definedName>
    <definedName name="_xlnm.Print_Area" localSheetId="0">'Test Year'!$A$1:$M$47</definedName>
    <definedName name="_xlnm.Print_Titles" localSheetId="0">'Test Year'!$A:$B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TBRAdj">'Test Year'!$D$34</definedName>
    <definedName name="TBRProp">'Test Year'!$E$34</definedName>
    <definedName name="TBRUnadj">'Test Year'!$C$34</definedName>
    <definedName name="TFIBRProp">'Test Year'!$E$26</definedName>
    <definedName name="TFIFRAdj">'Test Year'!$G$26</definedName>
    <definedName name="TFIFRUnadj">'Test Year'!$F$26</definedName>
    <definedName name="TFIRAdj">'Test Year'!$D$26</definedName>
    <definedName name="TFIRUnad">'Test Year'!$C$26</definedName>
    <definedName name="TFRUnadj">'Test Year'!$F$34</definedName>
    <definedName name="TotRevAdj">'Test Year'!$J$34</definedName>
    <definedName name="TotRevProp">'Test Year'!$K$34</definedName>
    <definedName name="TRUnadj">'Test Year'!$I$34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C15" i="1"/>
  <c r="C22" i="1"/>
  <c r="C26" i="1"/>
  <c r="C34" i="1"/>
  <c r="F10" i="1"/>
  <c r="F22" i="1"/>
  <c r="F25" i="1"/>
  <c r="F26" i="1"/>
  <c r="F34" i="1"/>
  <c r="K33" i="1"/>
  <c r="J33" i="1"/>
  <c r="L33" i="1"/>
  <c r="M33" i="1"/>
  <c r="I33" i="1"/>
  <c r="G22" i="1"/>
  <c r="H22" i="1"/>
  <c r="I31" i="1"/>
  <c r="J31" i="1"/>
  <c r="K31" i="1"/>
  <c r="L31" i="1"/>
  <c r="M31" i="1"/>
  <c r="I6" i="1"/>
  <c r="J6" i="1"/>
  <c r="K6" i="1"/>
  <c r="L6" i="1"/>
  <c r="M6" i="1"/>
  <c r="E25" i="1"/>
  <c r="E22" i="1"/>
  <c r="E26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I9" i="1"/>
  <c r="J9" i="1"/>
  <c r="K9" i="1"/>
  <c r="I4" i="1"/>
  <c r="J4" i="1"/>
  <c r="K4" i="1"/>
  <c r="M4" i="1"/>
  <c r="M9" i="1"/>
  <c r="L4" i="1"/>
  <c r="L9" i="1"/>
  <c r="I10" i="1"/>
  <c r="J10" i="1"/>
  <c r="K10" i="1"/>
  <c r="M10" i="1"/>
  <c r="L10" i="1"/>
  <c r="K30" i="1"/>
  <c r="K29" i="1"/>
  <c r="K32" i="1"/>
  <c r="J29" i="1"/>
  <c r="J30" i="1"/>
  <c r="J32" i="1"/>
  <c r="I29" i="1"/>
  <c r="I30" i="1"/>
  <c r="I32" i="1"/>
  <c r="M30" i="1"/>
  <c r="L30" i="1"/>
  <c r="M32" i="1"/>
  <c r="M29" i="1"/>
  <c r="L32" i="1"/>
  <c r="L29" i="1"/>
  <c r="K19" i="1"/>
  <c r="K21" i="1"/>
  <c r="D25" i="1"/>
  <c r="K11" i="1"/>
  <c r="K5" i="1"/>
  <c r="K8" i="1"/>
  <c r="K12" i="1"/>
  <c r="K14" i="1"/>
  <c r="K16" i="1"/>
  <c r="K18" i="1"/>
  <c r="K7" i="1"/>
  <c r="K13" i="1"/>
  <c r="K15" i="1"/>
  <c r="K17" i="1"/>
  <c r="K20" i="1"/>
  <c r="H25" i="1"/>
  <c r="H26" i="1"/>
  <c r="H34" i="1"/>
  <c r="G25" i="1"/>
  <c r="K28" i="1"/>
  <c r="J28" i="1"/>
  <c r="I28" i="1"/>
  <c r="K24" i="1"/>
  <c r="J24" i="1"/>
  <c r="I24" i="1"/>
  <c r="K23" i="1"/>
  <c r="I23" i="1"/>
  <c r="J21" i="1"/>
  <c r="I21" i="1"/>
  <c r="I20" i="1"/>
  <c r="J20" i="1"/>
  <c r="I19" i="1"/>
  <c r="J19" i="1"/>
  <c r="I18" i="1"/>
  <c r="J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8" i="1"/>
  <c r="I8" i="1"/>
  <c r="J7" i="1"/>
  <c r="I7" i="1"/>
  <c r="J5" i="1"/>
  <c r="I5" i="1"/>
  <c r="G26" i="1"/>
  <c r="G34" i="1"/>
  <c r="D22" i="1"/>
  <c r="I25" i="1"/>
  <c r="K25" i="1"/>
  <c r="D26" i="1"/>
  <c r="L19" i="1"/>
  <c r="L8" i="1"/>
  <c r="M8" i="1"/>
  <c r="M11" i="1"/>
  <c r="L11" i="1"/>
  <c r="L12" i="1"/>
  <c r="M12" i="1"/>
  <c r="M13" i="1"/>
  <c r="L13" i="1"/>
  <c r="L14" i="1"/>
  <c r="M14" i="1"/>
  <c r="M15" i="1"/>
  <c r="L15" i="1"/>
  <c r="M16" i="1"/>
  <c r="L16" i="1"/>
  <c r="L17" i="1"/>
  <c r="M17" i="1"/>
  <c r="M24" i="1"/>
  <c r="L24" i="1"/>
  <c r="L18" i="1"/>
  <c r="L20" i="1"/>
  <c r="M5" i="1"/>
  <c r="L5" i="1"/>
  <c r="M7" i="1"/>
  <c r="L7" i="1"/>
  <c r="M21" i="1"/>
  <c r="L21" i="1"/>
  <c r="M28" i="1"/>
  <c r="L28" i="1"/>
  <c r="I22" i="1"/>
  <c r="M18" i="1"/>
  <c r="M19" i="1"/>
  <c r="M20" i="1"/>
  <c r="J23" i="1"/>
  <c r="E34" i="1"/>
  <c r="D34" i="1"/>
  <c r="I26" i="1"/>
  <c r="I34" i="1"/>
  <c r="J25" i="1"/>
  <c r="M25" i="1"/>
  <c r="J22" i="1"/>
  <c r="L23" i="1"/>
  <c r="M23" i="1"/>
  <c r="K22" i="1"/>
  <c r="M22" i="1"/>
  <c r="J26" i="1"/>
  <c r="J34" i="1"/>
  <c r="L25" i="1"/>
  <c r="L22" i="1"/>
  <c r="K26" i="1"/>
  <c r="K34" i="1"/>
  <c r="L26" i="1"/>
  <c r="L34" i="1"/>
  <c r="M26" i="1"/>
  <c r="M34" i="1"/>
</calcChain>
</file>

<file path=xl/sharedStrings.xml><?xml version="1.0" encoding="utf-8"?>
<sst xmlns="http://schemas.openxmlformats.org/spreadsheetml/2006/main" count="76" uniqueCount="76">
  <si>
    <t>Line</t>
  </si>
  <si>
    <t>Total Revenue Unadjusted</t>
  </si>
  <si>
    <t>Total Revenue Adjusted</t>
  </si>
  <si>
    <t>% Difference Adj &amp; Prop. Revenue</t>
  </si>
  <si>
    <t>Rate 02 - Small Commercial Service</t>
  </si>
  <si>
    <t>Rate 01 - Residential Service</t>
  </si>
  <si>
    <t>Rate 07 - Outdoor Recreational Lighting Service</t>
  </si>
  <si>
    <t>Rate 08 - Governmental Street Lighting Service</t>
  </si>
  <si>
    <t>Rate 22 - Irrigation Service</t>
  </si>
  <si>
    <t>Rate 24 - General Service</t>
  </si>
  <si>
    <t>Rate 26 - Petroleum Refinery Service</t>
  </si>
  <si>
    <t>Rate 28 - Area Lighting Service</t>
  </si>
  <si>
    <t>Rate 30 - Electric Furnace</t>
  </si>
  <si>
    <t>Rate 31 - Military Reservation Service</t>
  </si>
  <si>
    <t>Rate 34 - Cotton Gin Service</t>
  </si>
  <si>
    <t>Rate 41 - City and County Service</t>
  </si>
  <si>
    <t>Total Firm Revenues</t>
  </si>
  <si>
    <t>Total Firm plus Interruptible Revenues</t>
  </si>
  <si>
    <t>Miscellaneous Revenues</t>
  </si>
  <si>
    <t>Rent from Property</t>
  </si>
  <si>
    <t>Forfeited Discounts</t>
  </si>
  <si>
    <t>Total Revenues plus Miscellaneous</t>
  </si>
  <si>
    <t>(A)</t>
  </si>
  <si>
    <t>(B)</t>
  </si>
  <si>
    <t>(D)</t>
  </si>
  <si>
    <t>FOOTNOTES:</t>
  </si>
  <si>
    <t>Rate 15 - Electrolytic Refining Service</t>
  </si>
  <si>
    <t>Total Non-Firm Revenues</t>
  </si>
  <si>
    <t>$ Difference Between Adj. &amp; Prop. Revenue</t>
  </si>
  <si>
    <t>Total Revenue under Proposed Rates</t>
  </si>
  <si>
    <t>Fuel Factor Revenue under Proposed Rates (D)</t>
  </si>
  <si>
    <t>Rate 38 - Noticed Interruptible Power Service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</si>
  <si>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</si>
  <si>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</si>
  <si>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</si>
  <si>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</si>
  <si>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</si>
  <si>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</si>
  <si>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</si>
  <si>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</si>
  <si>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</si>
  <si>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</si>
  <si>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</si>
  <si>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</si>
  <si>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(E)</t>
  </si>
  <si>
    <r>
      <t>(</t>
    </r>
    <r>
      <rPr>
        <sz val="8"/>
        <rFont val="Calibri"/>
        <family val="2"/>
      </rPr>
      <t>C</t>
    </r>
    <r>
      <rPr>
        <sz val="8"/>
        <rFont val="Arial"/>
        <family val="2"/>
      </rPr>
      <t>)</t>
    </r>
  </si>
  <si>
    <t>Rate 46/47 - Maintenance/Backup for Cogeneration</t>
  </si>
  <si>
    <t>Rider - Water Heating</t>
  </si>
  <si>
    <t>Base Rate Revenue Unadjusted (A)</t>
  </si>
  <si>
    <t>Fixed Fuel Factor Revenue Unadjusted (C)</t>
  </si>
  <si>
    <t>Miscellaneous Service Revenues (E)</t>
  </si>
  <si>
    <t>Miscellaneous Revenues as shown on WP Q-3(b)</t>
  </si>
  <si>
    <t>(F)</t>
  </si>
  <si>
    <t>Rate 09 - Traffic Signals</t>
  </si>
  <si>
    <t>SCHEDULE Q-1 
PAGE 1 OF 1</t>
  </si>
  <si>
    <t>Unadjusted Base Rate Revenues as shown on Sch. O-4.1</t>
  </si>
  <si>
    <t>Fixed Fuel Factor Revenue Adjusted (B)</t>
  </si>
  <si>
    <t>(G)</t>
  </si>
  <si>
    <t>Includes customers previously billed under Texas Rate No. 43</t>
  </si>
  <si>
    <t>Includes customers previously billed under Texas Rate No. 11</t>
  </si>
  <si>
    <t>Rate 03 - Residential DG Service</t>
  </si>
  <si>
    <t xml:space="preserve"> Amounts may not add or tie to other schedules due to rounding.</t>
  </si>
  <si>
    <t>Other Electric Revenues</t>
  </si>
  <si>
    <t>Transmission of Electricity Others</t>
  </si>
  <si>
    <t>Rate 25 - Large Power Service (F)</t>
  </si>
  <si>
    <t>Rate 11TOU - Municipal Pumping Time of Use Service (G)</t>
  </si>
  <si>
    <t>Other Sales For Resale Revenues</t>
  </si>
  <si>
    <t>(H)</t>
  </si>
  <si>
    <t>Base Rate Revenue Adjusted (H)</t>
  </si>
  <si>
    <t>Adjusted and Proposed Base Rate Revenues as shown in Sch. Q-7.</t>
  </si>
  <si>
    <t>Unadjusted and Adjusted Fuel Revenues as shown on Sch. O-4.1</t>
  </si>
  <si>
    <t>Adjusted Base Rate as shown on Sch. P</t>
  </si>
  <si>
    <t>No changes in the Fixed Fuel Factor are proposed in this rate case. Same as Adjusted Fuel Revenues in column (f)</t>
  </si>
  <si>
    <t>Base Rate Revenue Proposed (H)</t>
  </si>
  <si>
    <t>Note: Unadjusted data is Per Book data, excluding unbilled revenues, deferred fuel, power factor adjustment reclass, and relate-back accrual.</t>
  </si>
  <si>
    <t>Last Rate Case--Rate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</si>
</sst>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%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5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7" applyNumberFormat="0" applyAlignment="0" applyProtection="0"/>
    <xf numFmtId="0" fontId="12" fillId="6" borderId="8" applyNumberFormat="0" applyAlignment="0" applyProtection="0"/>
    <xf numFmtId="0" fontId="13" fillId="6" borderId="7" applyNumberFormat="0" applyAlignment="0" applyProtection="0"/>
    <xf numFmtId="0" fontId="14" fillId="0" borderId="9" applyNumberFormat="0" applyFill="0" applyAlignment="0" applyProtection="0"/>
    <xf numFmtId="0" fontId="15" fillId="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vertical="top"/>
    </xf>
    <xf numFmtId="0" fontId="23" fillId="0" borderId="0"/>
    <xf numFmtId="0" fontId="24" fillId="0" borderId="0"/>
    <xf numFmtId="0" fontId="22" fillId="0" borderId="0">
      <alignment vertical="top"/>
    </xf>
    <xf numFmtId="0" fontId="24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40" fontId="27" fillId="33" borderId="0">
      <alignment horizontal="right"/>
    </xf>
    <xf numFmtId="0" fontId="26" fillId="33" borderId="13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9" fillId="3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0" fillId="0" borderId="0"/>
    <xf numFmtId="0" fontId="2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1" fillId="0" borderId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0" borderId="0">
      <alignment vertical="top"/>
    </xf>
    <xf numFmtId="0" fontId="1" fillId="0" borderId="0"/>
    <xf numFmtId="0" fontId="22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7" applyNumberFormat="0" applyAlignment="0" applyProtection="0"/>
    <xf numFmtId="0" fontId="12" fillId="6" borderId="8" applyNumberFormat="0" applyAlignment="0" applyProtection="0"/>
    <xf numFmtId="0" fontId="13" fillId="6" borderId="7" applyNumberFormat="0" applyAlignment="0" applyProtection="0"/>
    <xf numFmtId="0" fontId="14" fillId="0" borderId="9" applyNumberFormat="0" applyFill="0" applyAlignment="0" applyProtection="0"/>
    <xf numFmtId="0" fontId="15" fillId="7" borderId="10" applyNumberFormat="0" applyAlignment="0" applyProtection="0"/>
    <xf numFmtId="0" fontId="16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2" borderId="0" applyNumberFormat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9" fillId="25" borderId="0" applyNumberFormat="0" applyBorder="0" applyAlignment="0" applyProtection="0"/>
    <xf numFmtId="0" fontId="20" fillId="0" borderId="0"/>
    <xf numFmtId="0" fontId="1" fillId="22" borderId="0" applyNumberFormat="0" applyBorder="0" applyAlignment="0" applyProtection="0"/>
    <xf numFmtId="0" fontId="19" fillId="13" borderId="0" applyNumberFormat="0" applyBorder="0" applyAlignment="0" applyProtection="0"/>
    <xf numFmtId="0" fontId="28" fillId="2" borderId="0" applyNumberFormat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33" borderId="0">
      <alignment horizontal="right"/>
    </xf>
    <xf numFmtId="44" fontId="20" fillId="0" borderId="0" applyFont="0" applyFill="0" applyBorder="0" applyAlignment="0" applyProtection="0"/>
    <xf numFmtId="0" fontId="33" fillId="0" borderId="16" applyNumberFormat="0">
      <alignment readingOrder="1"/>
      <protection locked="0"/>
    </xf>
    <xf numFmtId="0" fontId="19" fillId="21" borderId="0" applyNumberFormat="0" applyBorder="0" applyAlignment="0" applyProtection="0"/>
    <xf numFmtId="0" fontId="19" fillId="9" borderId="0" applyNumberFormat="0" applyBorder="0" applyAlignment="0" applyProtection="0"/>
    <xf numFmtId="0" fontId="1" fillId="14" borderId="0" applyNumberFormat="0" applyBorder="0" applyAlignment="0" applyProtection="0"/>
    <xf numFmtId="0" fontId="51" fillId="66" borderId="0" applyNumberFormat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6" borderId="8" applyNumberFormat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3" borderId="16">
      <alignment readingOrder="1"/>
      <protection locked="0"/>
    </xf>
    <xf numFmtId="0" fontId="1" fillId="8" borderId="11" applyNumberFormat="0" applyFont="0" applyAlignment="0" applyProtection="0"/>
    <xf numFmtId="0" fontId="36" fillId="58" borderId="0" applyNumberFormat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49" fillId="46" borderId="17" applyNumberFormat="0" applyAlignment="0" applyProtection="0"/>
    <xf numFmtId="0" fontId="48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9" borderId="0" applyNumberFormat="0" applyBorder="0" applyAlignment="0" applyProtection="0"/>
    <xf numFmtId="0" fontId="21" fillId="36" borderId="0" applyNumberFormat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>
      <alignment vertical="top"/>
    </xf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6" fillId="0" borderId="5" applyNumberFormat="0" applyFill="0" applyAlignment="0" applyProtection="0"/>
    <xf numFmtId="0" fontId="5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2" fillId="63" borderId="17" applyNumberFormat="0" applyAlignment="0" applyProtection="0"/>
    <xf numFmtId="0" fontId="35" fillId="67" borderId="17" applyNumberFormat="0" applyFont="0" applyAlignment="0" applyProtection="0"/>
    <xf numFmtId="0" fontId="47" fillId="0" borderId="20" applyNumberFormat="0" applyFill="0" applyAlignment="0" applyProtection="0"/>
    <xf numFmtId="0" fontId="46" fillId="0" borderId="20" applyNumberFormat="0" applyFill="0" applyAlignment="0" applyProtection="0"/>
    <xf numFmtId="0" fontId="45" fillId="65" borderId="0" applyNumberFormat="0" applyBorder="0" applyAlignment="0" applyProtection="0"/>
    <xf numFmtId="0" fontId="44" fillId="0" borderId="0" applyNumberFormat="0" applyFill="0" applyBorder="0" applyAlignment="0" applyProtection="0"/>
    <xf numFmtId="0" fontId="37" fillId="64" borderId="19" applyNumberFormat="0" applyAlignment="0" applyProtection="0"/>
    <xf numFmtId="0" fontId="43" fillId="63" borderId="17" applyNumberFormat="0" applyAlignment="0" applyProtection="0"/>
    <xf numFmtId="0" fontId="42" fillId="38" borderId="0" applyNumberFormat="0" applyBorder="0" applyAlignment="0" applyProtection="0"/>
    <xf numFmtId="0" fontId="36" fillId="62" borderId="0" applyNumberFormat="0" applyBorder="0" applyAlignment="0" applyProtection="0"/>
    <xf numFmtId="0" fontId="36" fillId="61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21" fillId="52" borderId="0" applyNumberFormat="0" applyBorder="0" applyAlignment="0" applyProtection="0"/>
    <xf numFmtId="0" fontId="21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44" fontId="1" fillId="0" borderId="0" applyFont="0" applyFill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4" fontId="33" fillId="42" borderId="16">
      <alignment readingOrder="1"/>
      <protection locked="0"/>
    </xf>
    <xf numFmtId="0" fontId="33" fillId="0" borderId="16" applyNumberFormat="0">
      <alignment readingOrder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3" borderId="16">
      <alignment readingOrder="1"/>
      <protection locked="0"/>
    </xf>
    <xf numFmtId="165" fontId="33" fillId="43" borderId="16">
      <alignment readingOrder="1"/>
      <protection locked="0"/>
    </xf>
    <xf numFmtId="0" fontId="11" fillId="5" borderId="7" applyNumberFormat="0" applyAlignment="0" applyProtection="0"/>
    <xf numFmtId="4" fontId="33" fillId="42" borderId="16">
      <alignment horizontal="center" readingOrder="1"/>
      <protection locked="0"/>
    </xf>
    <xf numFmtId="0" fontId="54" fillId="43" borderId="16" applyNumberFormat="0">
      <alignment readingOrder="1"/>
      <protection locked="0"/>
    </xf>
    <xf numFmtId="0" fontId="10" fillId="4" borderId="0" applyNumberFormat="0" applyBorder="0" applyAlignment="0" applyProtection="0"/>
    <xf numFmtId="4" fontId="33" fillId="42" borderId="16">
      <alignment readingOrder="1"/>
      <protection locked="0"/>
    </xf>
    <xf numFmtId="0" fontId="54" fillId="43" borderId="16" applyNumberFormat="0">
      <alignment readingOrder="1"/>
      <protection locked="0"/>
    </xf>
    <xf numFmtId="4" fontId="33" fillId="42" borderId="16">
      <alignment readingOrder="1"/>
      <protection locked="0"/>
    </xf>
    <xf numFmtId="0" fontId="35" fillId="0" borderId="18" applyNumberFormat="0" applyFont="0">
      <alignment readingOrder="1"/>
      <protection locked="0"/>
    </xf>
    <xf numFmtId="4" fontId="33" fillId="33" borderId="16">
      <alignment readingOrder="1"/>
      <protection locked="0"/>
    </xf>
    <xf numFmtId="0" fontId="33" fillId="44" borderId="16" applyNumberFormat="0">
      <alignment readingOrder="1"/>
      <protection locked="0"/>
    </xf>
    <xf numFmtId="0" fontId="21" fillId="48" borderId="0" applyNumberFormat="0" applyBorder="0" applyAlignment="0" applyProtection="0"/>
    <xf numFmtId="9" fontId="1" fillId="0" borderId="0" applyFont="0" applyFill="0" applyBorder="0" applyAlignment="0" applyProtection="0"/>
    <xf numFmtId="0" fontId="19" fillId="20" borderId="0" applyNumberFormat="0" applyBorder="0" applyAlignment="0" applyProtection="0"/>
    <xf numFmtId="0" fontId="1" fillId="19" borderId="0" applyNumberFormat="0" applyBorder="0" applyAlignment="0" applyProtection="0"/>
    <xf numFmtId="0" fontId="15" fillId="7" borderId="10" applyNumberFormat="0" applyAlignment="0" applyProtection="0"/>
    <xf numFmtId="43" fontId="1" fillId="0" borderId="0" applyFont="0" applyFill="0" applyBorder="0" applyAlignment="0" applyProtection="0"/>
    <xf numFmtId="0" fontId="13" fillId="6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57" borderId="0" applyNumberFormat="0" applyBorder="0" applyAlignment="0" applyProtection="0"/>
    <xf numFmtId="43" fontId="24" fillId="0" borderId="0" applyFont="0" applyFill="0" applyBorder="0" applyAlignment="0" applyProtection="0"/>
    <xf numFmtId="0" fontId="50" fillId="0" borderId="1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60" borderId="0" applyNumberFormat="0" applyBorder="0" applyAlignment="0" applyProtection="0"/>
    <xf numFmtId="0" fontId="36" fillId="59" borderId="0" applyNumberFormat="0" applyBorder="0" applyAlignment="0" applyProtection="0"/>
    <xf numFmtId="0" fontId="36" fillId="55" borderId="0" applyNumberFormat="0" applyBorder="0" applyAlignment="0" applyProtection="0"/>
    <xf numFmtId="0" fontId="33" fillId="33" borderId="16" applyNumberFormat="0">
      <alignment horizontal="center" readingOrder="1"/>
      <protection locked="0"/>
    </xf>
    <xf numFmtId="43" fontId="21" fillId="0" borderId="0" applyFont="0" applyFill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" fillId="27" borderId="0" applyNumberFormat="0" applyBorder="0" applyAlignment="0" applyProtection="0"/>
    <xf numFmtId="0" fontId="32" fillId="0" borderId="0"/>
    <xf numFmtId="165" fontId="41" fillId="43" borderId="16">
      <alignment readingOrder="1"/>
      <protection locked="0"/>
    </xf>
    <xf numFmtId="4" fontId="33" fillId="42" borderId="16">
      <alignment readingOrder="1"/>
      <protection locked="0"/>
    </xf>
    <xf numFmtId="4" fontId="33" fillId="33" borderId="16">
      <alignment readingOrder="1"/>
      <protection locked="0"/>
    </xf>
    <xf numFmtId="0" fontId="55" fillId="0" borderId="0" applyBorder="0">
      <alignment horizontal="centerContinuous"/>
    </xf>
    <xf numFmtId="0" fontId="26" fillId="0" borderId="0" applyBorder="0">
      <alignment horizontal="centerContinuous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4" fillId="43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41" fillId="43" borderId="16">
      <alignment readingOrder="1"/>
      <protection locked="0"/>
    </xf>
    <xf numFmtId="0" fontId="40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0" fontId="14" fillId="0" borderId="9" applyNumberFormat="0" applyFill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165" fontId="33" fillId="43" borderId="16">
      <alignment readingOrder="1"/>
      <protection locked="0"/>
    </xf>
    <xf numFmtId="0" fontId="54" fillId="43" borderId="16" applyNumberFormat="0">
      <alignment readingOrder="1"/>
      <protection locked="0"/>
    </xf>
    <xf numFmtId="4" fontId="33" fillId="42" borderId="16">
      <alignment horizontal="center" readingOrder="1"/>
      <protection locked="0"/>
    </xf>
    <xf numFmtId="0" fontId="33" fillId="33" borderId="16" applyNumberFormat="0">
      <alignment horizontal="center" readingOrder="1"/>
      <protection locked="0"/>
    </xf>
    <xf numFmtId="0" fontId="35" fillId="0" borderId="18" applyNumberFormat="0" applyFon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 applyProtection="0"/>
    <xf numFmtId="0" fontId="21" fillId="50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44" fontId="20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12" applyNumberFormat="0" applyFill="0" applyAlignment="0" applyProtection="0"/>
    <xf numFmtId="43" fontId="34" fillId="0" borderId="0" applyFont="0" applyFill="0" applyBorder="0" applyAlignment="0" applyProtection="0"/>
    <xf numFmtId="0" fontId="33" fillId="44" borderId="16" applyNumberFormat="0">
      <alignment readingOrder="1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</cellStyleXfs>
  <cellXfs count="26">
    <xf numFmtId="0" fontId="0" fillId="0" borderId="0" xfId="0"/>
    <xf numFmtId="164" fontId="2" fillId="0" borderId="0" xfId="1" applyNumberFormat="1" applyFont="1" applyFill="1"/>
    <xf numFmtId="0" fontId="2" fillId="0" borderId="0" xfId="0" applyFont="1" applyFill="1"/>
    <xf numFmtId="164" fontId="2" fillId="0" borderId="2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0" fontId="2" fillId="0" borderId="0" xfId="2" applyNumberFormat="1" applyFont="1" applyFill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2" fillId="0" borderId="2" xfId="2" applyNumberFormat="1" applyFont="1" applyFill="1" applyBorder="1"/>
    <xf numFmtId="0" fontId="2" fillId="0" borderId="0" xfId="0" applyFont="1" applyFill="1" applyBorder="1"/>
    <xf numFmtId="164" fontId="2" fillId="0" borderId="1" xfId="1" applyNumberFormat="1" applyFont="1" applyFill="1" applyBorder="1"/>
    <xf numFmtId="10" fontId="2" fillId="0" borderId="1" xfId="2" applyNumberFormat="1" applyFont="1" applyFill="1" applyBorder="1"/>
    <xf numFmtId="0" fontId="2" fillId="0" borderId="0" xfId="0" applyFont="1" applyFill="1" applyAlignment="1">
      <alignment horizontal="left" indent="2"/>
    </xf>
    <xf numFmtId="164" fontId="2" fillId="0" borderId="0" xfId="0" applyNumberFormat="1" applyFont="1" applyFill="1"/>
    <xf numFmtId="164" fontId="2" fillId="0" borderId="3" xfId="1" applyNumberFormat="1" applyFont="1" applyFill="1" applyBorder="1"/>
    <xf numFmtId="10" fontId="2" fillId="0" borderId="3" xfId="2" applyNumberFormat="1" applyFont="1" applyFill="1" applyBorder="1"/>
    <xf numFmtId="0" fontId="57" fillId="0" borderId="0" xfId="0" applyFont="1" applyFill="1"/>
    <xf numFmtId="0" fontId="58" fillId="0" borderId="0" xfId="0" applyFont="1" applyFill="1"/>
    <xf numFmtId="164" fontId="58" fillId="0" borderId="0" xfId="0" applyNumberFormat="1" applyFont="1" applyFill="1"/>
    <xf numFmtId="0" fontId="2" fillId="0" borderId="0" xfId="0" applyFont="1" applyFill="1" applyAlignment="1">
      <alignment horizontal="right" readingOrder="1"/>
    </xf>
    <xf numFmtId="164" fontId="58" fillId="0" borderId="0" xfId="1" applyNumberFormat="1" applyFont="1" applyFill="1"/>
    <xf numFmtId="0" fontId="57" fillId="0" borderId="1" xfId="0" applyFont="1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right" textRotation="180" wrapText="1" readingOrder="1"/>
    </xf>
  </cellXfs>
  <cellStyles count="1520">
    <cellStyle name="_ColumnTitles" xfId="873" xr:uid="{00000000-0005-0000-0000-000000000000}"/>
    <cellStyle name="_ColumnTitles 2" xfId="915" xr:uid="{00000000-0005-0000-0000-000001000000}"/>
    <cellStyle name="_DateRange" xfId="870" xr:uid="{00000000-0005-0000-0000-000002000000}"/>
    <cellStyle name="_DateRange 2" xfId="926" xr:uid="{00000000-0005-0000-0000-000003000000}"/>
    <cellStyle name="_Hidden" xfId="920" xr:uid="{00000000-0005-0000-0000-000004000000}"/>
    <cellStyle name="_Hidden 2" xfId="819" xr:uid="{00000000-0005-0000-0000-000005000000}"/>
    <cellStyle name="_Normal" xfId="863" xr:uid="{00000000-0005-0000-0000-000006000000}"/>
    <cellStyle name="_Normal 2" xfId="776" xr:uid="{00000000-0005-0000-0000-000007000000}"/>
    <cellStyle name="_Percentage" xfId="867" xr:uid="{00000000-0005-0000-0000-000008000000}"/>
    <cellStyle name="_Percentage 2" xfId="925" xr:uid="{00000000-0005-0000-0000-000009000000}"/>
    <cellStyle name="_PercentageBold" xfId="919" xr:uid="{00000000-0005-0000-0000-00000A000000}"/>
    <cellStyle name="_PercentageBold 2" xfId="908" xr:uid="{00000000-0005-0000-0000-00000B000000}"/>
    <cellStyle name="_SeriesAttributes" xfId="877" xr:uid="{00000000-0005-0000-0000-00000C000000}"/>
    <cellStyle name="_SeriesAttributes 2" xfId="945" xr:uid="{00000000-0005-0000-0000-00000D000000}"/>
    <cellStyle name="_SeriesData" xfId="798" xr:uid="{00000000-0005-0000-0000-00000E000000}"/>
    <cellStyle name="_SeriesData 2" xfId="876" xr:uid="{00000000-0005-0000-0000-00000F000000}"/>
    <cellStyle name="_SeriesDataForecast" xfId="872" xr:uid="{00000000-0005-0000-0000-000010000000}"/>
    <cellStyle name="_SeriesDataForecast 2" xfId="874" xr:uid="{00000000-0005-0000-0000-000011000000}"/>
    <cellStyle name="_SeriesDataForecastNA" xfId="869" xr:uid="{00000000-0005-0000-0000-000012000000}"/>
    <cellStyle name="_SeriesDataForecastNA 2" xfId="927" xr:uid="{00000000-0005-0000-0000-000013000000}"/>
    <cellStyle name="_SeriesDataNA" xfId="902" xr:uid="{00000000-0005-0000-0000-000014000000}"/>
    <cellStyle name="_SeriesDataNA 2" xfId="928" xr:uid="{00000000-0005-0000-0000-000015000000}"/>
    <cellStyle name="_SeriesDataStatistics" xfId="866" xr:uid="{00000000-0005-0000-0000-000016000000}"/>
    <cellStyle name="_SeriesDataStatistics 2" xfId="910" xr:uid="{00000000-0005-0000-0000-000017000000}"/>
    <cellStyle name="_SeriesDataStatisticsForecast" xfId="862" xr:uid="{00000000-0005-0000-0000-000018000000}"/>
    <cellStyle name="_SeriesDataStatisticsForecast 2" xfId="909" xr:uid="{00000000-0005-0000-0000-000019000000}"/>
    <cellStyle name="20% - Accent1" xfId="18" builtinId="30" customBuiltin="1"/>
    <cellStyle name="20% - Accent1 2" xfId="714" xr:uid="{00000000-0005-0000-0000-00001B000000}"/>
    <cellStyle name="20% - Accent1 2 2" xfId="809" xr:uid="{00000000-0005-0000-0000-00001C000000}"/>
    <cellStyle name="20% - Accent1 2 2 2" xfId="1036" xr:uid="{00000000-0005-0000-0000-00001D000000}"/>
    <cellStyle name="20% - Accent1 2 2 3" xfId="1165" xr:uid="{00000000-0005-0000-0000-00001E000000}"/>
    <cellStyle name="20% - Accent1 2 2 4" xfId="1291" xr:uid="{00000000-0005-0000-0000-00001F000000}"/>
    <cellStyle name="20% - Accent1 2 2 5" xfId="1416" xr:uid="{00000000-0005-0000-0000-000020000000}"/>
    <cellStyle name="20% - Accent1 2 3" xfId="936" xr:uid="{00000000-0005-0000-0000-000021000000}"/>
    <cellStyle name="20% - Accent1 2 4" xfId="984" xr:uid="{00000000-0005-0000-0000-000022000000}"/>
    <cellStyle name="20% - Accent1 2 5" xfId="1113" xr:uid="{00000000-0005-0000-0000-000023000000}"/>
    <cellStyle name="20% - Accent1 2 6" xfId="1239" xr:uid="{00000000-0005-0000-0000-000024000000}"/>
    <cellStyle name="20% - Accent1 2 7" xfId="1364" xr:uid="{00000000-0005-0000-0000-000025000000}"/>
    <cellStyle name="20% - Accent2" xfId="22" builtinId="34" customBuiltin="1"/>
    <cellStyle name="20% - Accent2 2" xfId="718" xr:uid="{00000000-0005-0000-0000-000027000000}"/>
    <cellStyle name="20% - Accent2 2 2" xfId="779" xr:uid="{00000000-0005-0000-0000-000028000000}"/>
    <cellStyle name="20% - Accent2 2 2 2" xfId="1021" xr:uid="{00000000-0005-0000-0000-000029000000}"/>
    <cellStyle name="20% - Accent2 2 2 3" xfId="1150" xr:uid="{00000000-0005-0000-0000-00002A000000}"/>
    <cellStyle name="20% - Accent2 2 2 4" xfId="1276" xr:uid="{00000000-0005-0000-0000-00002B000000}"/>
    <cellStyle name="20% - Accent2 2 2 5" xfId="1401" xr:uid="{00000000-0005-0000-0000-00002C000000}"/>
    <cellStyle name="20% - Accent2 2 3" xfId="861" xr:uid="{00000000-0005-0000-0000-00002D000000}"/>
    <cellStyle name="20% - Accent2 2 4" xfId="986" xr:uid="{00000000-0005-0000-0000-00002E000000}"/>
    <cellStyle name="20% - Accent2 2 5" xfId="1115" xr:uid="{00000000-0005-0000-0000-00002F000000}"/>
    <cellStyle name="20% - Accent2 2 6" xfId="1241" xr:uid="{00000000-0005-0000-0000-000030000000}"/>
    <cellStyle name="20% - Accent2 2 7" xfId="1366" xr:uid="{00000000-0005-0000-0000-000031000000}"/>
    <cellStyle name="20% - Accent3" xfId="26" builtinId="38" customBuiltin="1"/>
    <cellStyle name="20% - Accent3 2" xfId="722" xr:uid="{00000000-0005-0000-0000-000033000000}"/>
    <cellStyle name="20% - Accent3 2 2" xfId="761" xr:uid="{00000000-0005-0000-0000-000034000000}"/>
    <cellStyle name="20% - Accent3 2 2 2" xfId="1014" xr:uid="{00000000-0005-0000-0000-000035000000}"/>
    <cellStyle name="20% - Accent3 2 2 3" xfId="1143" xr:uid="{00000000-0005-0000-0000-000036000000}"/>
    <cellStyle name="20% - Accent3 2 2 4" xfId="1269" xr:uid="{00000000-0005-0000-0000-000037000000}"/>
    <cellStyle name="20% - Accent3 2 2 5" xfId="1394" xr:uid="{00000000-0005-0000-0000-000038000000}"/>
    <cellStyle name="20% - Accent3 2 3" xfId="860" xr:uid="{00000000-0005-0000-0000-000039000000}"/>
    <cellStyle name="20% - Accent3 2 4" xfId="988" xr:uid="{00000000-0005-0000-0000-00003A000000}"/>
    <cellStyle name="20% - Accent3 2 5" xfId="1117" xr:uid="{00000000-0005-0000-0000-00003B000000}"/>
    <cellStyle name="20% - Accent3 2 6" xfId="1243" xr:uid="{00000000-0005-0000-0000-00003C000000}"/>
    <cellStyle name="20% - Accent3 2 7" xfId="1368" xr:uid="{00000000-0005-0000-0000-00003D000000}"/>
    <cellStyle name="20% - Accent4" xfId="30" builtinId="42" customBuiltin="1"/>
    <cellStyle name="20% - Accent4 2" xfId="726" xr:uid="{00000000-0005-0000-0000-00003F000000}"/>
    <cellStyle name="20% - Accent4 2 2" xfId="768" xr:uid="{00000000-0005-0000-0000-000040000000}"/>
    <cellStyle name="20% - Accent4 2 2 2" xfId="1018" xr:uid="{00000000-0005-0000-0000-000041000000}"/>
    <cellStyle name="20% - Accent4 2 2 3" xfId="1147" xr:uid="{00000000-0005-0000-0000-000042000000}"/>
    <cellStyle name="20% - Accent4 2 2 4" xfId="1273" xr:uid="{00000000-0005-0000-0000-000043000000}"/>
    <cellStyle name="20% - Accent4 2 2 5" xfId="1398" xr:uid="{00000000-0005-0000-0000-000044000000}"/>
    <cellStyle name="20% - Accent4 2 3" xfId="878" xr:uid="{00000000-0005-0000-0000-000045000000}"/>
    <cellStyle name="20% - Accent4 2 4" xfId="990" xr:uid="{00000000-0005-0000-0000-000046000000}"/>
    <cellStyle name="20% - Accent4 2 5" xfId="1119" xr:uid="{00000000-0005-0000-0000-000047000000}"/>
    <cellStyle name="20% - Accent4 2 6" xfId="1245" xr:uid="{00000000-0005-0000-0000-000048000000}"/>
    <cellStyle name="20% - Accent4 2 7" xfId="1370" xr:uid="{00000000-0005-0000-0000-000049000000}"/>
    <cellStyle name="20% - Accent5" xfId="34" builtinId="46" customBuiltin="1"/>
    <cellStyle name="20% - Accent5 2" xfId="730" xr:uid="{00000000-0005-0000-0000-00004B000000}"/>
    <cellStyle name="20% - Accent5 2 2" xfId="923" xr:uid="{00000000-0005-0000-0000-00004C000000}"/>
    <cellStyle name="20% - Accent5 2 2 2" xfId="1071" xr:uid="{00000000-0005-0000-0000-00004D000000}"/>
    <cellStyle name="20% - Accent5 2 2 3" xfId="1200" xr:uid="{00000000-0005-0000-0000-00004E000000}"/>
    <cellStyle name="20% - Accent5 2 2 4" xfId="1326" xr:uid="{00000000-0005-0000-0000-00004F000000}"/>
    <cellStyle name="20% - Accent5 2 2 5" xfId="1451" xr:uid="{00000000-0005-0000-0000-000050000000}"/>
    <cellStyle name="20% - Accent5 2 3" xfId="858" xr:uid="{00000000-0005-0000-0000-000051000000}"/>
    <cellStyle name="20% - Accent5 2 4" xfId="992" xr:uid="{00000000-0005-0000-0000-000052000000}"/>
    <cellStyle name="20% - Accent5 2 5" xfId="1121" xr:uid="{00000000-0005-0000-0000-000053000000}"/>
    <cellStyle name="20% - Accent5 2 6" xfId="1247" xr:uid="{00000000-0005-0000-0000-000054000000}"/>
    <cellStyle name="20% - Accent5 2 7" xfId="1372" xr:uid="{00000000-0005-0000-0000-000055000000}"/>
    <cellStyle name="20% - Accent6" xfId="38" builtinId="50" customBuiltin="1"/>
    <cellStyle name="20% - Accent6 2" xfId="734" xr:uid="{00000000-0005-0000-0000-000057000000}"/>
    <cellStyle name="20% - Accent6 2 2" xfId="918" xr:uid="{00000000-0005-0000-0000-000058000000}"/>
    <cellStyle name="20% - Accent6 2 2 2" xfId="1069" xr:uid="{00000000-0005-0000-0000-000059000000}"/>
    <cellStyle name="20% - Accent6 2 2 3" xfId="1198" xr:uid="{00000000-0005-0000-0000-00005A000000}"/>
    <cellStyle name="20% - Accent6 2 2 4" xfId="1324" xr:uid="{00000000-0005-0000-0000-00005B000000}"/>
    <cellStyle name="20% - Accent6 2 2 5" xfId="1449" xr:uid="{00000000-0005-0000-0000-00005C000000}"/>
    <cellStyle name="20% - Accent6 2 3" xfId="857" xr:uid="{00000000-0005-0000-0000-00005D000000}"/>
    <cellStyle name="20% - Accent6 2 4" xfId="994" xr:uid="{00000000-0005-0000-0000-00005E000000}"/>
    <cellStyle name="20% - Accent6 2 5" xfId="1123" xr:uid="{00000000-0005-0000-0000-00005F000000}"/>
    <cellStyle name="20% - Accent6 2 6" xfId="1249" xr:uid="{00000000-0005-0000-0000-000060000000}"/>
    <cellStyle name="20% - Accent6 2 7" xfId="1374" xr:uid="{00000000-0005-0000-0000-000061000000}"/>
    <cellStyle name="40% - Accent1" xfId="19" builtinId="31" customBuiltin="1"/>
    <cellStyle name="40% - Accent1 2" xfId="715" xr:uid="{00000000-0005-0000-0000-000063000000}"/>
    <cellStyle name="40% - Accent1 2 2" xfId="985" xr:uid="{00000000-0005-0000-0000-000064000000}"/>
    <cellStyle name="40% - Accent1 2 3" xfId="1114" xr:uid="{00000000-0005-0000-0000-000065000000}"/>
    <cellStyle name="40% - Accent1 2 4" xfId="1240" xr:uid="{00000000-0005-0000-0000-000066000000}"/>
    <cellStyle name="40% - Accent1 2 5" xfId="1365" xr:uid="{00000000-0005-0000-0000-000067000000}"/>
    <cellStyle name="40% - Accent1 3" xfId="813" xr:uid="{00000000-0005-0000-0000-000068000000}"/>
    <cellStyle name="40% - Accent2" xfId="23" builtinId="35" customBuiltin="1"/>
    <cellStyle name="40% - Accent2 2" xfId="719" xr:uid="{00000000-0005-0000-0000-00006A000000}"/>
    <cellStyle name="40% - Accent2 2 2" xfId="762" xr:uid="{00000000-0005-0000-0000-00006B000000}"/>
    <cellStyle name="40% - Accent2 2 2 2" xfId="1015" xr:uid="{00000000-0005-0000-0000-00006C000000}"/>
    <cellStyle name="40% - Accent2 2 2 3" xfId="1144" xr:uid="{00000000-0005-0000-0000-00006D000000}"/>
    <cellStyle name="40% - Accent2 2 2 4" xfId="1270" xr:uid="{00000000-0005-0000-0000-00006E000000}"/>
    <cellStyle name="40% - Accent2 2 2 5" xfId="1395" xr:uid="{00000000-0005-0000-0000-00006F000000}"/>
    <cellStyle name="40% - Accent2 2 3" xfId="812" xr:uid="{00000000-0005-0000-0000-000070000000}"/>
    <cellStyle name="40% - Accent2 2 4" xfId="987" xr:uid="{00000000-0005-0000-0000-000071000000}"/>
    <cellStyle name="40% - Accent2 2 5" xfId="1116" xr:uid="{00000000-0005-0000-0000-000072000000}"/>
    <cellStyle name="40% - Accent2 2 6" xfId="1242" xr:uid="{00000000-0005-0000-0000-000073000000}"/>
    <cellStyle name="40% - Accent2 2 7" xfId="1367" xr:uid="{00000000-0005-0000-0000-000074000000}"/>
    <cellStyle name="40% - Accent2 3" xfId="765" xr:uid="{00000000-0005-0000-0000-000075000000}"/>
    <cellStyle name="40% - Accent2 3 2" xfId="1017" xr:uid="{00000000-0005-0000-0000-000076000000}"/>
    <cellStyle name="40% - Accent2 3 3" xfId="1146" xr:uid="{00000000-0005-0000-0000-000077000000}"/>
    <cellStyle name="40% - Accent2 3 4" xfId="1272" xr:uid="{00000000-0005-0000-0000-000078000000}"/>
    <cellStyle name="40% - Accent2 3 5" xfId="1397" xr:uid="{00000000-0005-0000-0000-000079000000}"/>
    <cellStyle name="40% - Accent3" xfId="27" builtinId="39" customBuiltin="1"/>
    <cellStyle name="40% - Accent3 2" xfId="723" xr:uid="{00000000-0005-0000-0000-00007B000000}"/>
    <cellStyle name="40% - Accent3 2 2" xfId="881" xr:uid="{00000000-0005-0000-0000-00007C000000}"/>
    <cellStyle name="40% - Accent3 2 2 2" xfId="1053" xr:uid="{00000000-0005-0000-0000-00007D000000}"/>
    <cellStyle name="40% - Accent3 2 2 3" xfId="1182" xr:uid="{00000000-0005-0000-0000-00007E000000}"/>
    <cellStyle name="40% - Accent3 2 2 4" xfId="1308" xr:uid="{00000000-0005-0000-0000-00007F000000}"/>
    <cellStyle name="40% - Accent3 2 2 5" xfId="1433" xr:uid="{00000000-0005-0000-0000-000080000000}"/>
    <cellStyle name="40% - Accent3 2 3" xfId="935" xr:uid="{00000000-0005-0000-0000-000081000000}"/>
    <cellStyle name="40% - Accent3 2 4" xfId="989" xr:uid="{00000000-0005-0000-0000-000082000000}"/>
    <cellStyle name="40% - Accent3 2 5" xfId="1118" xr:uid="{00000000-0005-0000-0000-000083000000}"/>
    <cellStyle name="40% - Accent3 2 6" xfId="1244" xr:uid="{00000000-0005-0000-0000-000084000000}"/>
    <cellStyle name="40% - Accent3 2 7" xfId="1369" xr:uid="{00000000-0005-0000-0000-000085000000}"/>
    <cellStyle name="40% - Accent4" xfId="31" builtinId="43" customBuiltin="1"/>
    <cellStyle name="40% - Accent4 2" xfId="727" xr:uid="{00000000-0005-0000-0000-000087000000}"/>
    <cellStyle name="40% - Accent4 2 2" xfId="760" xr:uid="{00000000-0005-0000-0000-000088000000}"/>
    <cellStyle name="40% - Accent4 2 2 2" xfId="1013" xr:uid="{00000000-0005-0000-0000-000089000000}"/>
    <cellStyle name="40% - Accent4 2 2 3" xfId="1142" xr:uid="{00000000-0005-0000-0000-00008A000000}"/>
    <cellStyle name="40% - Accent4 2 2 4" xfId="1268" xr:uid="{00000000-0005-0000-0000-00008B000000}"/>
    <cellStyle name="40% - Accent4 2 2 5" xfId="1393" xr:uid="{00000000-0005-0000-0000-00008C000000}"/>
    <cellStyle name="40% - Accent4 2 3" xfId="934" xr:uid="{00000000-0005-0000-0000-00008D000000}"/>
    <cellStyle name="40% - Accent4 2 4" xfId="991" xr:uid="{00000000-0005-0000-0000-00008E000000}"/>
    <cellStyle name="40% - Accent4 2 5" xfId="1120" xr:uid="{00000000-0005-0000-0000-00008F000000}"/>
    <cellStyle name="40% - Accent4 2 6" xfId="1246" xr:uid="{00000000-0005-0000-0000-000090000000}"/>
    <cellStyle name="40% - Accent4 2 7" xfId="1371" xr:uid="{00000000-0005-0000-0000-000091000000}"/>
    <cellStyle name="40% - Accent5" xfId="35" builtinId="47" customBuiltin="1"/>
    <cellStyle name="40% - Accent5 2" xfId="731" xr:uid="{00000000-0005-0000-0000-000093000000}"/>
    <cellStyle name="40% - Accent5 2 2" xfId="906" xr:uid="{00000000-0005-0000-0000-000094000000}"/>
    <cellStyle name="40% - Accent5 2 2 2" xfId="1064" xr:uid="{00000000-0005-0000-0000-000095000000}"/>
    <cellStyle name="40% - Accent5 2 2 3" xfId="1193" xr:uid="{00000000-0005-0000-0000-000096000000}"/>
    <cellStyle name="40% - Accent5 2 2 4" xfId="1319" xr:uid="{00000000-0005-0000-0000-000097000000}"/>
    <cellStyle name="40% - Accent5 2 2 5" xfId="1444" xr:uid="{00000000-0005-0000-0000-000098000000}"/>
    <cellStyle name="40% - Accent5 2 3" xfId="856" xr:uid="{00000000-0005-0000-0000-000099000000}"/>
    <cellStyle name="40% - Accent5 2 4" xfId="993" xr:uid="{00000000-0005-0000-0000-00009A000000}"/>
    <cellStyle name="40% - Accent5 2 5" xfId="1122" xr:uid="{00000000-0005-0000-0000-00009B000000}"/>
    <cellStyle name="40% - Accent5 2 6" xfId="1248" xr:uid="{00000000-0005-0000-0000-00009C000000}"/>
    <cellStyle name="40% - Accent5 2 7" xfId="1373" xr:uid="{00000000-0005-0000-0000-00009D000000}"/>
    <cellStyle name="40% - Accent6" xfId="39" builtinId="51" customBuiltin="1"/>
    <cellStyle name="40% - Accent6 2" xfId="735" xr:uid="{00000000-0005-0000-0000-00009F000000}"/>
    <cellStyle name="40% - Accent6 2 2" xfId="995" xr:uid="{00000000-0005-0000-0000-0000A0000000}"/>
    <cellStyle name="40% - Accent6 2 3" xfId="1124" xr:uid="{00000000-0005-0000-0000-0000A1000000}"/>
    <cellStyle name="40% - Accent6 2 4" xfId="1250" xr:uid="{00000000-0005-0000-0000-0000A2000000}"/>
    <cellStyle name="40% - Accent6 2 5" xfId="1375" xr:uid="{00000000-0005-0000-0000-0000A3000000}"/>
    <cellStyle name="40% - Accent6 3" xfId="855" xr:uid="{00000000-0005-0000-0000-0000A4000000}"/>
    <cellStyle name="60% - Accent1" xfId="20" builtinId="32" customBuiltin="1"/>
    <cellStyle name="60% - Accent1 2" xfId="716" xr:uid="{00000000-0005-0000-0000-0000A6000000}"/>
    <cellStyle name="60% - Accent1 3" xfId="854" xr:uid="{00000000-0005-0000-0000-0000A7000000}"/>
    <cellStyle name="60% - Accent2" xfId="24" builtinId="36" customBuiltin="1"/>
    <cellStyle name="60% - Accent2 2" xfId="720" xr:uid="{00000000-0005-0000-0000-0000A9000000}"/>
    <cellStyle name="60% - Accent2 3" xfId="853" xr:uid="{00000000-0005-0000-0000-0000AA000000}"/>
    <cellStyle name="60% - Accent3" xfId="28" builtinId="40" customBuiltin="1"/>
    <cellStyle name="60% - Accent3 2" xfId="724" xr:uid="{00000000-0005-0000-0000-0000AC000000}"/>
    <cellStyle name="60% - Accent3 2 2" xfId="880" xr:uid="{00000000-0005-0000-0000-0000AD000000}"/>
    <cellStyle name="60% - Accent3 2 3" xfId="852" xr:uid="{00000000-0005-0000-0000-0000AE000000}"/>
    <cellStyle name="60% - Accent4" xfId="32" builtinId="44" customBuiltin="1"/>
    <cellStyle name="60% - Accent4 2" xfId="728" xr:uid="{00000000-0005-0000-0000-0000B0000000}"/>
    <cellStyle name="60% - Accent4 2 2" xfId="781" xr:uid="{00000000-0005-0000-0000-0000B1000000}"/>
    <cellStyle name="60% - Accent4 2 3" xfId="851" xr:uid="{00000000-0005-0000-0000-0000B2000000}"/>
    <cellStyle name="60% - Accent5" xfId="36" builtinId="48" customBuiltin="1"/>
    <cellStyle name="60% - Accent5 2" xfId="732" xr:uid="{00000000-0005-0000-0000-0000B4000000}"/>
    <cellStyle name="60% - Accent5 2 2" xfId="905" xr:uid="{00000000-0005-0000-0000-0000B5000000}"/>
    <cellStyle name="60% - Accent5 2 3" xfId="901" xr:uid="{00000000-0005-0000-0000-0000B6000000}"/>
    <cellStyle name="60% - Accent6" xfId="40" builtinId="52" customBuiltin="1"/>
    <cellStyle name="60% - Accent6 2" xfId="736" xr:uid="{00000000-0005-0000-0000-0000B8000000}"/>
    <cellStyle name="60% - Accent6 2 2" xfId="896" xr:uid="{00000000-0005-0000-0000-0000B9000000}"/>
    <cellStyle name="60% - Accent6 2 3" xfId="850" xr:uid="{00000000-0005-0000-0000-0000BA000000}"/>
    <cellStyle name="Accent1" xfId="17" builtinId="29" customBuiltin="1"/>
    <cellStyle name="Accent1 2" xfId="713" xr:uid="{00000000-0005-0000-0000-0000BC000000}"/>
    <cellStyle name="Accent1 2 2" xfId="778" xr:uid="{00000000-0005-0000-0000-0000BD000000}"/>
    <cellStyle name="Accent1 2 3" xfId="888" xr:uid="{00000000-0005-0000-0000-0000BE000000}"/>
    <cellStyle name="Accent2" xfId="21" builtinId="33" customBuiltin="1"/>
    <cellStyle name="Accent2 2" xfId="717" xr:uid="{00000000-0005-0000-0000-0000C0000000}"/>
    <cellStyle name="Accent2 2 2" xfId="769" xr:uid="{00000000-0005-0000-0000-0000C1000000}"/>
    <cellStyle name="Accent2 2 3" xfId="800" xr:uid="{00000000-0005-0000-0000-0000C2000000}"/>
    <cellStyle name="Accent3" xfId="25" builtinId="37" customBuiltin="1"/>
    <cellStyle name="Accent3 2" xfId="721" xr:uid="{00000000-0005-0000-0000-0000C4000000}"/>
    <cellStyle name="Accent3 2 2" xfId="804" xr:uid="{00000000-0005-0000-0000-0000C5000000}"/>
    <cellStyle name="Accent3 2 3" xfId="900" xr:uid="{00000000-0005-0000-0000-0000C6000000}"/>
    <cellStyle name="Accent4" xfId="29" builtinId="41" customBuiltin="1"/>
    <cellStyle name="Accent4 2" xfId="725" xr:uid="{00000000-0005-0000-0000-0000C8000000}"/>
    <cellStyle name="Accent4 2 2" xfId="777" xr:uid="{00000000-0005-0000-0000-0000C9000000}"/>
    <cellStyle name="Accent4 2 3" xfId="899" xr:uid="{00000000-0005-0000-0000-0000CA000000}"/>
    <cellStyle name="Accent5" xfId="33" builtinId="45" customBuiltin="1"/>
    <cellStyle name="Accent5 2" xfId="729" xr:uid="{00000000-0005-0000-0000-0000CC000000}"/>
    <cellStyle name="Accent5 2 2" xfId="766" xr:uid="{00000000-0005-0000-0000-0000CD000000}"/>
    <cellStyle name="Accent5 2 3" xfId="849" xr:uid="{00000000-0005-0000-0000-0000CE000000}"/>
    <cellStyle name="Accent6" xfId="37" builtinId="49" customBuiltin="1"/>
    <cellStyle name="Accent6 2" xfId="733" xr:uid="{00000000-0005-0000-0000-0000D0000000}"/>
    <cellStyle name="Accent6 2 2" xfId="904" xr:uid="{00000000-0005-0000-0000-0000D1000000}"/>
    <cellStyle name="Accent6 2 3" xfId="848" xr:uid="{00000000-0005-0000-0000-0000D2000000}"/>
    <cellStyle name="Bad 2" xfId="752" xr:uid="{00000000-0005-0000-0000-0000D3000000}"/>
    <cellStyle name="Bad 2 2" xfId="951" xr:uid="{00000000-0005-0000-0000-0000D4000000}"/>
    <cellStyle name="Bad 2 3" xfId="847" xr:uid="{00000000-0005-0000-0000-0000D5000000}"/>
    <cellStyle name="Bad 3" xfId="702" xr:uid="{00000000-0005-0000-0000-0000D6000000}"/>
    <cellStyle name="Bad 4" xfId="551" xr:uid="{00000000-0005-0000-0000-0000D7000000}"/>
    <cellStyle name="Calculation" xfId="11" builtinId="22" customBuiltin="1"/>
    <cellStyle name="Calculation 2" xfId="706" xr:uid="{00000000-0005-0000-0000-0000D9000000}"/>
    <cellStyle name="Calculation 2 2" xfId="884" xr:uid="{00000000-0005-0000-0000-0000DA000000}"/>
    <cellStyle name="Calculation 2 3" xfId="846" xr:uid="{00000000-0005-0000-0000-0000DB000000}"/>
    <cellStyle name="Check Cell" xfId="13" builtinId="23" customBuiltin="1"/>
    <cellStyle name="Check Cell 2" xfId="708" xr:uid="{00000000-0005-0000-0000-0000DD000000}"/>
    <cellStyle name="Check Cell 2 2" xfId="882" xr:uid="{00000000-0005-0000-0000-0000DE000000}"/>
    <cellStyle name="Check Cell 2 3" xfId="845" xr:uid="{00000000-0005-0000-0000-0000DF000000}"/>
    <cellStyle name="Comma" xfId="1" builtinId="3"/>
    <cellStyle name="Comma [0] 2" xfId="940" xr:uid="{00000000-0005-0000-0000-0000E1000000}"/>
    <cellStyle name="Comma [0] 2 2" xfId="1077" xr:uid="{00000000-0005-0000-0000-0000E2000000}"/>
    <cellStyle name="Comma [0] 2 3" xfId="1206" xr:uid="{00000000-0005-0000-0000-0000E3000000}"/>
    <cellStyle name="Comma [0] 2 4" xfId="1332" xr:uid="{00000000-0005-0000-0000-0000E4000000}"/>
    <cellStyle name="Comma [0] 2 5" xfId="1457" xr:uid="{00000000-0005-0000-0000-0000E5000000}"/>
    <cellStyle name="Comma 10" xfId="553" xr:uid="{00000000-0005-0000-0000-0000E6000000}"/>
    <cellStyle name="Comma 10 10" xfId="43" xr:uid="{00000000-0005-0000-0000-0000E7000000}"/>
    <cellStyle name="Comma 10 11" xfId="44" xr:uid="{00000000-0005-0000-0000-0000E8000000}"/>
    <cellStyle name="Comma 10 12" xfId="45" xr:uid="{00000000-0005-0000-0000-0000E9000000}"/>
    <cellStyle name="Comma 10 13" xfId="46" xr:uid="{00000000-0005-0000-0000-0000EA000000}"/>
    <cellStyle name="Comma 10 14" xfId="47" xr:uid="{00000000-0005-0000-0000-0000EB000000}"/>
    <cellStyle name="Comma 10 15" xfId="48" xr:uid="{00000000-0005-0000-0000-0000EC000000}"/>
    <cellStyle name="Comma 10 16" xfId="49" xr:uid="{00000000-0005-0000-0000-0000ED000000}"/>
    <cellStyle name="Comma 10 17" xfId="50" xr:uid="{00000000-0005-0000-0000-0000EE000000}"/>
    <cellStyle name="Comma 10 18" xfId="51" xr:uid="{00000000-0005-0000-0000-0000EF000000}"/>
    <cellStyle name="Comma 10 19" xfId="52" xr:uid="{00000000-0005-0000-0000-0000F0000000}"/>
    <cellStyle name="Comma 10 2" xfId="53" xr:uid="{00000000-0005-0000-0000-0000F1000000}"/>
    <cellStyle name="Comma 10 20" xfId="54" xr:uid="{00000000-0005-0000-0000-0000F2000000}"/>
    <cellStyle name="Comma 10 21" xfId="55" xr:uid="{00000000-0005-0000-0000-0000F3000000}"/>
    <cellStyle name="Comma 10 22" xfId="56" xr:uid="{00000000-0005-0000-0000-0000F4000000}"/>
    <cellStyle name="Comma 10 23" xfId="57" xr:uid="{00000000-0005-0000-0000-0000F5000000}"/>
    <cellStyle name="Comma 10 24" xfId="58" xr:uid="{00000000-0005-0000-0000-0000F6000000}"/>
    <cellStyle name="Comma 10 25" xfId="623" xr:uid="{00000000-0005-0000-0000-0000F7000000}"/>
    <cellStyle name="Comma 10 25 2" xfId="655" xr:uid="{00000000-0005-0000-0000-0000F8000000}"/>
    <cellStyle name="Comma 10 25 2 2" xfId="953" xr:uid="{00000000-0005-0000-0000-0000F9000000}"/>
    <cellStyle name="Comma 10 25 3" xfId="1085" xr:uid="{00000000-0005-0000-0000-0000FA000000}"/>
    <cellStyle name="Comma 10 25 4" xfId="1214" xr:uid="{00000000-0005-0000-0000-0000FB000000}"/>
    <cellStyle name="Comma 10 25 5" xfId="1340" xr:uid="{00000000-0005-0000-0000-0000FC000000}"/>
    <cellStyle name="Comma 10 25 6" xfId="1465" xr:uid="{00000000-0005-0000-0000-0000FD000000}"/>
    <cellStyle name="Comma 10 25 7" xfId="687" xr:uid="{00000000-0005-0000-0000-0000FE000000}"/>
    <cellStyle name="Comma 10 26" xfId="639" xr:uid="{00000000-0005-0000-0000-0000FF000000}"/>
    <cellStyle name="Comma 10 26 2" xfId="753" xr:uid="{00000000-0005-0000-0000-000000010000}"/>
    <cellStyle name="Comma 10 27" xfId="1006" xr:uid="{00000000-0005-0000-0000-000001010000}"/>
    <cellStyle name="Comma 10 28" xfId="1135" xr:uid="{00000000-0005-0000-0000-000002010000}"/>
    <cellStyle name="Comma 10 29" xfId="1261" xr:uid="{00000000-0005-0000-0000-000003010000}"/>
    <cellStyle name="Comma 10 3" xfId="59" xr:uid="{00000000-0005-0000-0000-000004010000}"/>
    <cellStyle name="Comma 10 30" xfId="1386" xr:uid="{00000000-0005-0000-0000-000005010000}"/>
    <cellStyle name="Comma 10 31" xfId="671" xr:uid="{00000000-0005-0000-0000-000006010000}"/>
    <cellStyle name="Comma 10 32" xfId="1501" xr:uid="{00000000-0005-0000-0000-000007010000}"/>
    <cellStyle name="Comma 10 4" xfId="60" xr:uid="{00000000-0005-0000-0000-000008010000}"/>
    <cellStyle name="Comma 10 5" xfId="61" xr:uid="{00000000-0005-0000-0000-000009010000}"/>
    <cellStyle name="Comma 10 6" xfId="62" xr:uid="{00000000-0005-0000-0000-00000A010000}"/>
    <cellStyle name="Comma 10 7" xfId="63" xr:uid="{00000000-0005-0000-0000-00000B010000}"/>
    <cellStyle name="Comma 10 8" xfId="64" xr:uid="{00000000-0005-0000-0000-00000C010000}"/>
    <cellStyle name="Comma 10 9" xfId="65" xr:uid="{00000000-0005-0000-0000-00000D010000}"/>
    <cellStyle name="Comma 11" xfId="554" xr:uid="{00000000-0005-0000-0000-00000E010000}"/>
    <cellStyle name="Comma 11 10" xfId="66" xr:uid="{00000000-0005-0000-0000-00000F010000}"/>
    <cellStyle name="Comma 11 11" xfId="67" xr:uid="{00000000-0005-0000-0000-000010010000}"/>
    <cellStyle name="Comma 11 12" xfId="68" xr:uid="{00000000-0005-0000-0000-000011010000}"/>
    <cellStyle name="Comma 11 13" xfId="69" xr:uid="{00000000-0005-0000-0000-000012010000}"/>
    <cellStyle name="Comma 11 14" xfId="70" xr:uid="{00000000-0005-0000-0000-000013010000}"/>
    <cellStyle name="Comma 11 15" xfId="71" xr:uid="{00000000-0005-0000-0000-000014010000}"/>
    <cellStyle name="Comma 11 16" xfId="72" xr:uid="{00000000-0005-0000-0000-000015010000}"/>
    <cellStyle name="Comma 11 17" xfId="73" xr:uid="{00000000-0005-0000-0000-000016010000}"/>
    <cellStyle name="Comma 11 18" xfId="74" xr:uid="{00000000-0005-0000-0000-000017010000}"/>
    <cellStyle name="Comma 11 19" xfId="75" xr:uid="{00000000-0005-0000-0000-000018010000}"/>
    <cellStyle name="Comma 11 2" xfId="76" xr:uid="{00000000-0005-0000-0000-000019010000}"/>
    <cellStyle name="Comma 11 20" xfId="77" xr:uid="{00000000-0005-0000-0000-00001A010000}"/>
    <cellStyle name="Comma 11 21" xfId="78" xr:uid="{00000000-0005-0000-0000-00001B010000}"/>
    <cellStyle name="Comma 11 22" xfId="79" xr:uid="{00000000-0005-0000-0000-00001C010000}"/>
    <cellStyle name="Comma 11 23" xfId="80" xr:uid="{00000000-0005-0000-0000-00001D010000}"/>
    <cellStyle name="Comma 11 24" xfId="81" xr:uid="{00000000-0005-0000-0000-00001E010000}"/>
    <cellStyle name="Comma 11 25" xfId="624" xr:uid="{00000000-0005-0000-0000-00001F010000}"/>
    <cellStyle name="Comma 11 25 2" xfId="656" xr:uid="{00000000-0005-0000-0000-000020010000}"/>
    <cellStyle name="Comma 11 25 2 2" xfId="954" xr:uid="{00000000-0005-0000-0000-000021010000}"/>
    <cellStyle name="Comma 11 25 3" xfId="1086" xr:uid="{00000000-0005-0000-0000-000022010000}"/>
    <cellStyle name="Comma 11 25 4" xfId="1215" xr:uid="{00000000-0005-0000-0000-000023010000}"/>
    <cellStyle name="Comma 11 25 5" xfId="1341" xr:uid="{00000000-0005-0000-0000-000024010000}"/>
    <cellStyle name="Comma 11 25 6" xfId="1466" xr:uid="{00000000-0005-0000-0000-000025010000}"/>
    <cellStyle name="Comma 11 25 7" xfId="688" xr:uid="{00000000-0005-0000-0000-000026010000}"/>
    <cellStyle name="Comma 11 26" xfId="640" xr:uid="{00000000-0005-0000-0000-000027010000}"/>
    <cellStyle name="Comma 11 26 2" xfId="754" xr:uid="{00000000-0005-0000-0000-000028010000}"/>
    <cellStyle name="Comma 11 27" xfId="1007" xr:uid="{00000000-0005-0000-0000-000029010000}"/>
    <cellStyle name="Comma 11 28" xfId="1136" xr:uid="{00000000-0005-0000-0000-00002A010000}"/>
    <cellStyle name="Comma 11 29" xfId="1262" xr:uid="{00000000-0005-0000-0000-00002B010000}"/>
    <cellStyle name="Comma 11 3" xfId="82" xr:uid="{00000000-0005-0000-0000-00002C010000}"/>
    <cellStyle name="Comma 11 30" xfId="1387" xr:uid="{00000000-0005-0000-0000-00002D010000}"/>
    <cellStyle name="Comma 11 31" xfId="672" xr:uid="{00000000-0005-0000-0000-00002E010000}"/>
    <cellStyle name="Comma 11 32" xfId="1502" xr:uid="{00000000-0005-0000-0000-00002F010000}"/>
    <cellStyle name="Comma 11 4" xfId="83" xr:uid="{00000000-0005-0000-0000-000030010000}"/>
    <cellStyle name="Comma 11 5" xfId="84" xr:uid="{00000000-0005-0000-0000-000031010000}"/>
    <cellStyle name="Comma 11 6" xfId="85" xr:uid="{00000000-0005-0000-0000-000032010000}"/>
    <cellStyle name="Comma 11 7" xfId="86" xr:uid="{00000000-0005-0000-0000-000033010000}"/>
    <cellStyle name="Comma 11 8" xfId="87" xr:uid="{00000000-0005-0000-0000-000034010000}"/>
    <cellStyle name="Comma 11 9" xfId="88" xr:uid="{00000000-0005-0000-0000-000035010000}"/>
    <cellStyle name="Comma 12" xfId="696" xr:uid="{00000000-0005-0000-0000-000036010000}"/>
    <cellStyle name="Comma 12 10" xfId="89" xr:uid="{00000000-0005-0000-0000-000037010000}"/>
    <cellStyle name="Comma 12 11" xfId="90" xr:uid="{00000000-0005-0000-0000-000038010000}"/>
    <cellStyle name="Comma 12 12" xfId="91" xr:uid="{00000000-0005-0000-0000-000039010000}"/>
    <cellStyle name="Comma 12 13" xfId="92" xr:uid="{00000000-0005-0000-0000-00003A010000}"/>
    <cellStyle name="Comma 12 14" xfId="93" xr:uid="{00000000-0005-0000-0000-00003B010000}"/>
    <cellStyle name="Comma 12 15" xfId="94" xr:uid="{00000000-0005-0000-0000-00003C010000}"/>
    <cellStyle name="Comma 12 16" xfId="95" xr:uid="{00000000-0005-0000-0000-00003D010000}"/>
    <cellStyle name="Comma 12 17" xfId="96" xr:uid="{00000000-0005-0000-0000-00003E010000}"/>
    <cellStyle name="Comma 12 18" xfId="97" xr:uid="{00000000-0005-0000-0000-00003F010000}"/>
    <cellStyle name="Comma 12 19" xfId="98" xr:uid="{00000000-0005-0000-0000-000040010000}"/>
    <cellStyle name="Comma 12 2" xfId="99" xr:uid="{00000000-0005-0000-0000-000041010000}"/>
    <cellStyle name="Comma 12 20" xfId="100" xr:uid="{00000000-0005-0000-0000-000042010000}"/>
    <cellStyle name="Comma 12 21" xfId="101" xr:uid="{00000000-0005-0000-0000-000043010000}"/>
    <cellStyle name="Comma 12 22" xfId="102" xr:uid="{00000000-0005-0000-0000-000044010000}"/>
    <cellStyle name="Comma 12 23" xfId="103" xr:uid="{00000000-0005-0000-0000-000045010000}"/>
    <cellStyle name="Comma 12 24" xfId="104" xr:uid="{00000000-0005-0000-0000-000046010000}"/>
    <cellStyle name="Comma 12 25" xfId="829" xr:uid="{00000000-0005-0000-0000-000047010000}"/>
    <cellStyle name="Comma 12 25 2" xfId="1046" xr:uid="{00000000-0005-0000-0000-000048010000}"/>
    <cellStyle name="Comma 12 25 3" xfId="1175" xr:uid="{00000000-0005-0000-0000-000049010000}"/>
    <cellStyle name="Comma 12 25 4" xfId="1301" xr:uid="{00000000-0005-0000-0000-00004A010000}"/>
    <cellStyle name="Comma 12 25 5" xfId="1426" xr:uid="{00000000-0005-0000-0000-00004B010000}"/>
    <cellStyle name="Comma 12 26" xfId="982" xr:uid="{00000000-0005-0000-0000-00004C010000}"/>
    <cellStyle name="Comma 12 27" xfId="1111" xr:uid="{00000000-0005-0000-0000-00004D010000}"/>
    <cellStyle name="Comma 12 28" xfId="1237" xr:uid="{00000000-0005-0000-0000-00004E010000}"/>
    <cellStyle name="Comma 12 29" xfId="1362" xr:uid="{00000000-0005-0000-0000-00004F010000}"/>
    <cellStyle name="Comma 12 3" xfId="105" xr:uid="{00000000-0005-0000-0000-000050010000}"/>
    <cellStyle name="Comma 12 4" xfId="106" xr:uid="{00000000-0005-0000-0000-000051010000}"/>
    <cellStyle name="Comma 12 5" xfId="107" xr:uid="{00000000-0005-0000-0000-000052010000}"/>
    <cellStyle name="Comma 12 6" xfId="108" xr:uid="{00000000-0005-0000-0000-000053010000}"/>
    <cellStyle name="Comma 12 7" xfId="109" xr:uid="{00000000-0005-0000-0000-000054010000}"/>
    <cellStyle name="Comma 12 8" xfId="110" xr:uid="{00000000-0005-0000-0000-000055010000}"/>
    <cellStyle name="Comma 12 9" xfId="111" xr:uid="{00000000-0005-0000-0000-000056010000}"/>
    <cellStyle name="Comma 13" xfId="831" xr:uid="{00000000-0005-0000-0000-000057010000}"/>
    <cellStyle name="Comma 13 10" xfId="112" xr:uid="{00000000-0005-0000-0000-000058010000}"/>
    <cellStyle name="Comma 13 11" xfId="113" xr:uid="{00000000-0005-0000-0000-000059010000}"/>
    <cellStyle name="Comma 13 12" xfId="114" xr:uid="{00000000-0005-0000-0000-00005A010000}"/>
    <cellStyle name="Comma 13 13" xfId="115" xr:uid="{00000000-0005-0000-0000-00005B010000}"/>
    <cellStyle name="Comma 13 14" xfId="116" xr:uid="{00000000-0005-0000-0000-00005C010000}"/>
    <cellStyle name="Comma 13 15" xfId="117" xr:uid="{00000000-0005-0000-0000-00005D010000}"/>
    <cellStyle name="Comma 13 16" xfId="118" xr:uid="{00000000-0005-0000-0000-00005E010000}"/>
    <cellStyle name="Comma 13 17" xfId="119" xr:uid="{00000000-0005-0000-0000-00005F010000}"/>
    <cellStyle name="Comma 13 18" xfId="120" xr:uid="{00000000-0005-0000-0000-000060010000}"/>
    <cellStyle name="Comma 13 19" xfId="121" xr:uid="{00000000-0005-0000-0000-000061010000}"/>
    <cellStyle name="Comma 13 2" xfId="122" xr:uid="{00000000-0005-0000-0000-000062010000}"/>
    <cellStyle name="Comma 13 20" xfId="123" xr:uid="{00000000-0005-0000-0000-000063010000}"/>
    <cellStyle name="Comma 13 21" xfId="124" xr:uid="{00000000-0005-0000-0000-000064010000}"/>
    <cellStyle name="Comma 13 22" xfId="125" xr:uid="{00000000-0005-0000-0000-000065010000}"/>
    <cellStyle name="Comma 13 23" xfId="126" xr:uid="{00000000-0005-0000-0000-000066010000}"/>
    <cellStyle name="Comma 13 24" xfId="127" xr:uid="{00000000-0005-0000-0000-000067010000}"/>
    <cellStyle name="Comma 13 25" xfId="1048" xr:uid="{00000000-0005-0000-0000-000068010000}"/>
    <cellStyle name="Comma 13 26" xfId="1177" xr:uid="{00000000-0005-0000-0000-000069010000}"/>
    <cellStyle name="Comma 13 27" xfId="1303" xr:uid="{00000000-0005-0000-0000-00006A010000}"/>
    <cellStyle name="Comma 13 28" xfId="1428" xr:uid="{00000000-0005-0000-0000-00006B010000}"/>
    <cellStyle name="Comma 13 3" xfId="128" xr:uid="{00000000-0005-0000-0000-00006C010000}"/>
    <cellStyle name="Comma 13 4" xfId="129" xr:uid="{00000000-0005-0000-0000-00006D010000}"/>
    <cellStyle name="Comma 13 5" xfId="130" xr:uid="{00000000-0005-0000-0000-00006E010000}"/>
    <cellStyle name="Comma 13 6" xfId="131" xr:uid="{00000000-0005-0000-0000-00006F010000}"/>
    <cellStyle name="Comma 13 7" xfId="132" xr:uid="{00000000-0005-0000-0000-000070010000}"/>
    <cellStyle name="Comma 13 8" xfId="133" xr:uid="{00000000-0005-0000-0000-000071010000}"/>
    <cellStyle name="Comma 13 9" xfId="134" xr:uid="{00000000-0005-0000-0000-000072010000}"/>
    <cellStyle name="Comma 14" xfId="931" xr:uid="{00000000-0005-0000-0000-000073010000}"/>
    <cellStyle name="Comma 14 2" xfId="1074" xr:uid="{00000000-0005-0000-0000-000074010000}"/>
    <cellStyle name="Comma 14 3" xfId="1203" xr:uid="{00000000-0005-0000-0000-000075010000}"/>
    <cellStyle name="Comma 14 4" xfId="1329" xr:uid="{00000000-0005-0000-0000-000076010000}"/>
    <cellStyle name="Comma 14 5" xfId="1454" xr:uid="{00000000-0005-0000-0000-000077010000}"/>
    <cellStyle name="Comma 15" xfId="883" xr:uid="{00000000-0005-0000-0000-000078010000}"/>
    <cellStyle name="Comma 15 2" xfId="1054" xr:uid="{00000000-0005-0000-0000-000079010000}"/>
    <cellStyle name="Comma 15 3" xfId="1183" xr:uid="{00000000-0005-0000-0000-00007A010000}"/>
    <cellStyle name="Comma 15 4" xfId="1309" xr:uid="{00000000-0005-0000-0000-00007B010000}"/>
    <cellStyle name="Comma 15 5" xfId="1434" xr:uid="{00000000-0005-0000-0000-00007C010000}"/>
    <cellStyle name="Comma 16" xfId="949" xr:uid="{00000000-0005-0000-0000-00007D010000}"/>
    <cellStyle name="Comma 16 2" xfId="1083" xr:uid="{00000000-0005-0000-0000-00007E010000}"/>
    <cellStyle name="Comma 16 3" xfId="1212" xr:uid="{00000000-0005-0000-0000-00007F010000}"/>
    <cellStyle name="Comma 16 4" xfId="1338" xr:uid="{00000000-0005-0000-0000-000080010000}"/>
    <cellStyle name="Comma 16 5" xfId="1463" xr:uid="{00000000-0005-0000-0000-000081010000}"/>
    <cellStyle name="Comma 17" xfId="973" xr:uid="{00000000-0005-0000-0000-000082010000}"/>
    <cellStyle name="Comma 17 10" xfId="135" xr:uid="{00000000-0005-0000-0000-000083010000}"/>
    <cellStyle name="Comma 17 11" xfId="136" xr:uid="{00000000-0005-0000-0000-000084010000}"/>
    <cellStyle name="Comma 17 12" xfId="137" xr:uid="{00000000-0005-0000-0000-000085010000}"/>
    <cellStyle name="Comma 17 13" xfId="138" xr:uid="{00000000-0005-0000-0000-000086010000}"/>
    <cellStyle name="Comma 17 14" xfId="139" xr:uid="{00000000-0005-0000-0000-000087010000}"/>
    <cellStyle name="Comma 17 15" xfId="140" xr:uid="{00000000-0005-0000-0000-000088010000}"/>
    <cellStyle name="Comma 17 16" xfId="141" xr:uid="{00000000-0005-0000-0000-000089010000}"/>
    <cellStyle name="Comma 17 17" xfId="142" xr:uid="{00000000-0005-0000-0000-00008A010000}"/>
    <cellStyle name="Comma 17 18" xfId="143" xr:uid="{00000000-0005-0000-0000-00008B010000}"/>
    <cellStyle name="Comma 17 19" xfId="144" xr:uid="{00000000-0005-0000-0000-00008C010000}"/>
    <cellStyle name="Comma 17 2" xfId="145" xr:uid="{00000000-0005-0000-0000-00008D010000}"/>
    <cellStyle name="Comma 17 20" xfId="146" xr:uid="{00000000-0005-0000-0000-00008E010000}"/>
    <cellStyle name="Comma 17 21" xfId="147" xr:uid="{00000000-0005-0000-0000-00008F010000}"/>
    <cellStyle name="Comma 17 22" xfId="148" xr:uid="{00000000-0005-0000-0000-000090010000}"/>
    <cellStyle name="Comma 17 23" xfId="149" xr:uid="{00000000-0005-0000-0000-000091010000}"/>
    <cellStyle name="Comma 17 24" xfId="150" xr:uid="{00000000-0005-0000-0000-000092010000}"/>
    <cellStyle name="Comma 17 25" xfId="1101" xr:uid="{00000000-0005-0000-0000-000093010000}"/>
    <cellStyle name="Comma 17 26" xfId="1230" xr:uid="{00000000-0005-0000-0000-000094010000}"/>
    <cellStyle name="Comma 17 27" xfId="1356" xr:uid="{00000000-0005-0000-0000-000095010000}"/>
    <cellStyle name="Comma 17 28" xfId="1481" xr:uid="{00000000-0005-0000-0000-000096010000}"/>
    <cellStyle name="Comma 17 3" xfId="151" xr:uid="{00000000-0005-0000-0000-000097010000}"/>
    <cellStyle name="Comma 17 4" xfId="152" xr:uid="{00000000-0005-0000-0000-000098010000}"/>
    <cellStyle name="Comma 17 5" xfId="153" xr:uid="{00000000-0005-0000-0000-000099010000}"/>
    <cellStyle name="Comma 17 6" xfId="154" xr:uid="{00000000-0005-0000-0000-00009A010000}"/>
    <cellStyle name="Comma 17 7" xfId="155" xr:uid="{00000000-0005-0000-0000-00009B010000}"/>
    <cellStyle name="Comma 17 8" xfId="156" xr:uid="{00000000-0005-0000-0000-00009C010000}"/>
    <cellStyle name="Comma 17 9" xfId="157" xr:uid="{00000000-0005-0000-0000-00009D010000}"/>
    <cellStyle name="Comma 18" xfId="797" xr:uid="{00000000-0005-0000-0000-00009E010000}"/>
    <cellStyle name="Comma 18 2" xfId="1031" xr:uid="{00000000-0005-0000-0000-00009F010000}"/>
    <cellStyle name="Comma 18 3" xfId="1160" xr:uid="{00000000-0005-0000-0000-0000A0010000}"/>
    <cellStyle name="Comma 18 4" xfId="1286" xr:uid="{00000000-0005-0000-0000-0000A1010000}"/>
    <cellStyle name="Comma 18 5" xfId="1411" xr:uid="{00000000-0005-0000-0000-0000A2010000}"/>
    <cellStyle name="Comma 19" xfId="975" xr:uid="{00000000-0005-0000-0000-0000A3010000}"/>
    <cellStyle name="Comma 19 2" xfId="1103" xr:uid="{00000000-0005-0000-0000-0000A4010000}"/>
    <cellStyle name="Comma 19 3" xfId="1232" xr:uid="{00000000-0005-0000-0000-0000A5010000}"/>
    <cellStyle name="Comma 19 4" xfId="1358" xr:uid="{00000000-0005-0000-0000-0000A6010000}"/>
    <cellStyle name="Comma 19 5" xfId="1483" xr:uid="{00000000-0005-0000-0000-0000A7010000}"/>
    <cellStyle name="Comma 2" xfId="158" xr:uid="{00000000-0005-0000-0000-0000A8010000}"/>
    <cellStyle name="Comma 2 2" xfId="159" xr:uid="{00000000-0005-0000-0000-0000A9010000}"/>
    <cellStyle name="Comma 2 2 2" xfId="160" xr:uid="{00000000-0005-0000-0000-0000AA010000}"/>
    <cellStyle name="Comma 2 2 2 2" xfId="555" xr:uid="{00000000-0005-0000-0000-0000AB010000}"/>
    <cellStyle name="Comma 2 2 2 3" xfId="556" xr:uid="{00000000-0005-0000-0000-0000AC010000}"/>
    <cellStyle name="Comma 2 2 3" xfId="557" xr:uid="{00000000-0005-0000-0000-0000AD010000}"/>
    <cellStyle name="Comma 2 2 4" xfId="558" xr:uid="{00000000-0005-0000-0000-0000AE010000}"/>
    <cellStyle name="Comma 2 2 5" xfId="559" xr:uid="{00000000-0005-0000-0000-0000AF010000}"/>
    <cellStyle name="Comma 2 2 6" xfId="903" xr:uid="{00000000-0005-0000-0000-0000B0010000}"/>
    <cellStyle name="Comma 2 3" xfId="161" xr:uid="{00000000-0005-0000-0000-0000B1010000}"/>
    <cellStyle name="Comma 2 3 2" xfId="162" xr:uid="{00000000-0005-0000-0000-0000B2010000}"/>
    <cellStyle name="Comma 2 4" xfId="163" xr:uid="{00000000-0005-0000-0000-0000B3010000}"/>
    <cellStyle name="Comma 2 4 2" xfId="164" xr:uid="{00000000-0005-0000-0000-0000B4010000}"/>
    <cellStyle name="Comma 2 5" xfId="165" xr:uid="{00000000-0005-0000-0000-0000B5010000}"/>
    <cellStyle name="Comma 2 5 2" xfId="166" xr:uid="{00000000-0005-0000-0000-0000B6010000}"/>
    <cellStyle name="Comma 2 5 3" xfId="560" xr:uid="{00000000-0005-0000-0000-0000B7010000}"/>
    <cellStyle name="Comma 2 6" xfId="167" xr:uid="{00000000-0005-0000-0000-0000B8010000}"/>
    <cellStyle name="Comma 2 7" xfId="561" xr:uid="{00000000-0005-0000-0000-0000B9010000}"/>
    <cellStyle name="Comma 2 8" xfId="816" xr:uid="{00000000-0005-0000-0000-0000BA010000}"/>
    <cellStyle name="Comma 2 9" xfId="944" xr:uid="{00000000-0005-0000-0000-0000BB010000}"/>
    <cellStyle name="Comma 20" xfId="821" xr:uid="{00000000-0005-0000-0000-0000BC010000}"/>
    <cellStyle name="Comma 20 2" xfId="1043" xr:uid="{00000000-0005-0000-0000-0000BD010000}"/>
    <cellStyle name="Comma 20 3" xfId="1172" xr:uid="{00000000-0005-0000-0000-0000BE010000}"/>
    <cellStyle name="Comma 20 4" xfId="1298" xr:uid="{00000000-0005-0000-0000-0000BF010000}"/>
    <cellStyle name="Comma 20 5" xfId="1423" xr:uid="{00000000-0005-0000-0000-0000C0010000}"/>
    <cellStyle name="Comma 21" xfId="795" xr:uid="{00000000-0005-0000-0000-0000C1010000}"/>
    <cellStyle name="Comma 21 2" xfId="1029" xr:uid="{00000000-0005-0000-0000-0000C2010000}"/>
    <cellStyle name="Comma 21 3" xfId="1158" xr:uid="{00000000-0005-0000-0000-0000C3010000}"/>
    <cellStyle name="Comma 21 4" xfId="1284" xr:uid="{00000000-0005-0000-0000-0000C4010000}"/>
    <cellStyle name="Comma 21 5" xfId="1409" xr:uid="{00000000-0005-0000-0000-0000C5010000}"/>
    <cellStyle name="Comma 22" xfId="810" xr:uid="{00000000-0005-0000-0000-0000C6010000}"/>
    <cellStyle name="Comma 22 2" xfId="1037" xr:uid="{00000000-0005-0000-0000-0000C7010000}"/>
    <cellStyle name="Comma 22 3" xfId="1166" xr:uid="{00000000-0005-0000-0000-0000C8010000}"/>
    <cellStyle name="Comma 22 4" xfId="1292" xr:uid="{00000000-0005-0000-0000-0000C9010000}"/>
    <cellStyle name="Comma 22 5" xfId="1417" xr:uid="{00000000-0005-0000-0000-0000CA010000}"/>
    <cellStyle name="Comma 23" xfId="963" xr:uid="{00000000-0005-0000-0000-0000CB010000}"/>
    <cellStyle name="Comma 23 2" xfId="1091" xr:uid="{00000000-0005-0000-0000-0000CC010000}"/>
    <cellStyle name="Comma 23 3" xfId="1220" xr:uid="{00000000-0005-0000-0000-0000CD010000}"/>
    <cellStyle name="Comma 23 4" xfId="1346" xr:uid="{00000000-0005-0000-0000-0000CE010000}"/>
    <cellStyle name="Comma 23 5" xfId="1471" xr:uid="{00000000-0005-0000-0000-0000CF010000}"/>
    <cellStyle name="Comma 24" xfId="942" xr:uid="{00000000-0005-0000-0000-0000D0010000}"/>
    <cellStyle name="Comma 24 2" xfId="1079" xr:uid="{00000000-0005-0000-0000-0000D1010000}"/>
    <cellStyle name="Comma 24 3" xfId="1208" xr:uid="{00000000-0005-0000-0000-0000D2010000}"/>
    <cellStyle name="Comma 24 4" xfId="1334" xr:uid="{00000000-0005-0000-0000-0000D3010000}"/>
    <cellStyle name="Comma 24 5" xfId="1459" xr:uid="{00000000-0005-0000-0000-0000D4010000}"/>
    <cellStyle name="Comma 25" xfId="966" xr:uid="{00000000-0005-0000-0000-0000D5010000}"/>
    <cellStyle name="Comma 25 2" xfId="1094" xr:uid="{00000000-0005-0000-0000-0000D6010000}"/>
    <cellStyle name="Comma 25 3" xfId="1223" xr:uid="{00000000-0005-0000-0000-0000D7010000}"/>
    <cellStyle name="Comma 25 4" xfId="1349" xr:uid="{00000000-0005-0000-0000-0000D8010000}"/>
    <cellStyle name="Comma 25 5" xfId="1474" xr:uid="{00000000-0005-0000-0000-0000D9010000}"/>
    <cellStyle name="Comma 26" xfId="818" xr:uid="{00000000-0005-0000-0000-0000DA010000}"/>
    <cellStyle name="Comma 26 2" xfId="1041" xr:uid="{00000000-0005-0000-0000-0000DB010000}"/>
    <cellStyle name="Comma 26 3" xfId="1170" xr:uid="{00000000-0005-0000-0000-0000DC010000}"/>
    <cellStyle name="Comma 26 4" xfId="1296" xr:uid="{00000000-0005-0000-0000-0000DD010000}"/>
    <cellStyle name="Comma 26 5" xfId="1421" xr:uid="{00000000-0005-0000-0000-0000DE010000}"/>
    <cellStyle name="Comma 27" xfId="967" xr:uid="{00000000-0005-0000-0000-0000DF010000}"/>
    <cellStyle name="Comma 27 2" xfId="1095" xr:uid="{00000000-0005-0000-0000-0000E0010000}"/>
    <cellStyle name="Comma 27 3" xfId="1224" xr:uid="{00000000-0005-0000-0000-0000E1010000}"/>
    <cellStyle name="Comma 27 4" xfId="1350" xr:uid="{00000000-0005-0000-0000-0000E2010000}"/>
    <cellStyle name="Comma 27 5" xfId="1475" xr:uid="{00000000-0005-0000-0000-0000E3010000}"/>
    <cellStyle name="Comma 28" xfId="891" xr:uid="{00000000-0005-0000-0000-0000E4010000}"/>
    <cellStyle name="Comma 28 2" xfId="1058" xr:uid="{00000000-0005-0000-0000-0000E5010000}"/>
    <cellStyle name="Comma 28 3" xfId="1187" xr:uid="{00000000-0005-0000-0000-0000E6010000}"/>
    <cellStyle name="Comma 28 4" xfId="1313" xr:uid="{00000000-0005-0000-0000-0000E7010000}"/>
    <cellStyle name="Comma 28 5" xfId="1438" xr:uid="{00000000-0005-0000-0000-0000E8010000}"/>
    <cellStyle name="Comma 29" xfId="784" xr:uid="{00000000-0005-0000-0000-0000E9010000}"/>
    <cellStyle name="Comma 29 2" xfId="1023" xr:uid="{00000000-0005-0000-0000-0000EA010000}"/>
    <cellStyle name="Comma 29 3" xfId="1152" xr:uid="{00000000-0005-0000-0000-0000EB010000}"/>
    <cellStyle name="Comma 29 4" xfId="1278" xr:uid="{00000000-0005-0000-0000-0000EC010000}"/>
    <cellStyle name="Comma 29 5" xfId="1403" xr:uid="{00000000-0005-0000-0000-0000ED010000}"/>
    <cellStyle name="Comma 3" xfId="168" xr:uid="{00000000-0005-0000-0000-0000EE010000}"/>
    <cellStyle name="Comma 3 10" xfId="169" xr:uid="{00000000-0005-0000-0000-0000EF010000}"/>
    <cellStyle name="Comma 3 11" xfId="170" xr:uid="{00000000-0005-0000-0000-0000F0010000}"/>
    <cellStyle name="Comma 3 12" xfId="171" xr:uid="{00000000-0005-0000-0000-0000F1010000}"/>
    <cellStyle name="Comma 3 13" xfId="172" xr:uid="{00000000-0005-0000-0000-0000F2010000}"/>
    <cellStyle name="Comma 3 14" xfId="173" xr:uid="{00000000-0005-0000-0000-0000F3010000}"/>
    <cellStyle name="Comma 3 15" xfId="174" xr:uid="{00000000-0005-0000-0000-0000F4010000}"/>
    <cellStyle name="Comma 3 16" xfId="175" xr:uid="{00000000-0005-0000-0000-0000F5010000}"/>
    <cellStyle name="Comma 3 17" xfId="176" xr:uid="{00000000-0005-0000-0000-0000F6010000}"/>
    <cellStyle name="Comma 3 18" xfId="177" xr:uid="{00000000-0005-0000-0000-0000F7010000}"/>
    <cellStyle name="Comma 3 19" xfId="178" xr:uid="{00000000-0005-0000-0000-0000F8010000}"/>
    <cellStyle name="Comma 3 2" xfId="179" xr:uid="{00000000-0005-0000-0000-0000F9010000}"/>
    <cellStyle name="Comma 3 2 2" xfId="180" xr:uid="{00000000-0005-0000-0000-0000FA010000}"/>
    <cellStyle name="Comma 3 2 3" xfId="893" xr:uid="{00000000-0005-0000-0000-0000FB010000}"/>
    <cellStyle name="Comma 3 20" xfId="181" xr:uid="{00000000-0005-0000-0000-0000FC010000}"/>
    <cellStyle name="Comma 3 21" xfId="182" xr:uid="{00000000-0005-0000-0000-0000FD010000}"/>
    <cellStyle name="Comma 3 22" xfId="183" xr:uid="{00000000-0005-0000-0000-0000FE010000}"/>
    <cellStyle name="Comma 3 23" xfId="184" xr:uid="{00000000-0005-0000-0000-0000FF010000}"/>
    <cellStyle name="Comma 3 24" xfId="185" xr:uid="{00000000-0005-0000-0000-000000020000}"/>
    <cellStyle name="Comma 3 25" xfId="186" xr:uid="{00000000-0005-0000-0000-000001020000}"/>
    <cellStyle name="Comma 3 26" xfId="187" xr:uid="{00000000-0005-0000-0000-000002020000}"/>
    <cellStyle name="Comma 3 27" xfId="188" xr:uid="{00000000-0005-0000-0000-000003020000}"/>
    <cellStyle name="Comma 3 28" xfId="189" xr:uid="{00000000-0005-0000-0000-000004020000}"/>
    <cellStyle name="Comma 3 29" xfId="805" xr:uid="{00000000-0005-0000-0000-000005020000}"/>
    <cellStyle name="Comma 3 29 2" xfId="1035" xr:uid="{00000000-0005-0000-0000-000006020000}"/>
    <cellStyle name="Comma 3 29 3" xfId="1164" xr:uid="{00000000-0005-0000-0000-000007020000}"/>
    <cellStyle name="Comma 3 29 4" xfId="1290" xr:uid="{00000000-0005-0000-0000-000008020000}"/>
    <cellStyle name="Comma 3 29 5" xfId="1415" xr:uid="{00000000-0005-0000-0000-000009020000}"/>
    <cellStyle name="Comma 3 3" xfId="190" xr:uid="{00000000-0005-0000-0000-00000A020000}"/>
    <cellStyle name="Comma 3 4" xfId="191" xr:uid="{00000000-0005-0000-0000-00000B020000}"/>
    <cellStyle name="Comma 3 5" xfId="192" xr:uid="{00000000-0005-0000-0000-00000C020000}"/>
    <cellStyle name="Comma 3 6" xfId="193" xr:uid="{00000000-0005-0000-0000-00000D020000}"/>
    <cellStyle name="Comma 3 7" xfId="194" xr:uid="{00000000-0005-0000-0000-00000E020000}"/>
    <cellStyle name="Comma 3 8" xfId="195" xr:uid="{00000000-0005-0000-0000-00000F020000}"/>
    <cellStyle name="Comma 3 9" xfId="196" xr:uid="{00000000-0005-0000-0000-000010020000}"/>
    <cellStyle name="Comma 30" xfId="974" xr:uid="{00000000-0005-0000-0000-000011020000}"/>
    <cellStyle name="Comma 30 2" xfId="1102" xr:uid="{00000000-0005-0000-0000-000012020000}"/>
    <cellStyle name="Comma 30 3" xfId="1231" xr:uid="{00000000-0005-0000-0000-000013020000}"/>
    <cellStyle name="Comma 30 4" xfId="1357" xr:uid="{00000000-0005-0000-0000-000014020000}"/>
    <cellStyle name="Comma 30 5" xfId="1482" xr:uid="{00000000-0005-0000-0000-000015020000}"/>
    <cellStyle name="Comma 31" xfId="892" xr:uid="{00000000-0005-0000-0000-000016020000}"/>
    <cellStyle name="Comma 31 2" xfId="1059" xr:uid="{00000000-0005-0000-0000-000017020000}"/>
    <cellStyle name="Comma 31 3" xfId="1188" xr:uid="{00000000-0005-0000-0000-000018020000}"/>
    <cellStyle name="Comma 31 4" xfId="1314" xr:uid="{00000000-0005-0000-0000-000019020000}"/>
    <cellStyle name="Comma 31 5" xfId="1439" xr:uid="{00000000-0005-0000-0000-00001A020000}"/>
    <cellStyle name="Comma 32" xfId="959" xr:uid="{00000000-0005-0000-0000-00001B020000}"/>
    <cellStyle name="Comma 32 2" xfId="1088" xr:uid="{00000000-0005-0000-0000-00001C020000}"/>
    <cellStyle name="Comma 32 3" xfId="1217" xr:uid="{00000000-0005-0000-0000-00001D020000}"/>
    <cellStyle name="Comma 32 4" xfId="1343" xr:uid="{00000000-0005-0000-0000-00001E020000}"/>
    <cellStyle name="Comma 32 5" xfId="1468" xr:uid="{00000000-0005-0000-0000-00001F020000}"/>
    <cellStyle name="Comma 33" xfId="197" xr:uid="{00000000-0005-0000-0000-000020020000}"/>
    <cellStyle name="Comma 33 2" xfId="198" xr:uid="{00000000-0005-0000-0000-000021020000}"/>
    <cellStyle name="Comma 33 3" xfId="199" xr:uid="{00000000-0005-0000-0000-000022020000}"/>
    <cellStyle name="Comma 33 4" xfId="200" xr:uid="{00000000-0005-0000-0000-000023020000}"/>
    <cellStyle name="Comma 33 5" xfId="201" xr:uid="{00000000-0005-0000-0000-000024020000}"/>
    <cellStyle name="Comma 34" xfId="913" xr:uid="{00000000-0005-0000-0000-000025020000}"/>
    <cellStyle name="Comma 34 2" xfId="1065" xr:uid="{00000000-0005-0000-0000-000026020000}"/>
    <cellStyle name="Comma 34 3" xfId="1194" xr:uid="{00000000-0005-0000-0000-000027020000}"/>
    <cellStyle name="Comma 34 4" xfId="1320" xr:uid="{00000000-0005-0000-0000-000028020000}"/>
    <cellStyle name="Comma 34 5" xfId="1445" xr:uid="{00000000-0005-0000-0000-000029020000}"/>
    <cellStyle name="Comma 35" xfId="202" xr:uid="{00000000-0005-0000-0000-00002A020000}"/>
    <cellStyle name="Comma 35 2" xfId="203" xr:uid="{00000000-0005-0000-0000-00002B020000}"/>
    <cellStyle name="Comma 35 3" xfId="204" xr:uid="{00000000-0005-0000-0000-00002C020000}"/>
    <cellStyle name="Comma 35 4" xfId="205" xr:uid="{00000000-0005-0000-0000-00002D020000}"/>
    <cellStyle name="Comma 35 5" xfId="206" xr:uid="{00000000-0005-0000-0000-00002E020000}"/>
    <cellStyle name="Comma 36" xfId="207" xr:uid="{00000000-0005-0000-0000-00002F020000}"/>
    <cellStyle name="Comma 36 2" xfId="208" xr:uid="{00000000-0005-0000-0000-000030020000}"/>
    <cellStyle name="Comma 36 3" xfId="209" xr:uid="{00000000-0005-0000-0000-000031020000}"/>
    <cellStyle name="Comma 36 4" xfId="210" xr:uid="{00000000-0005-0000-0000-000032020000}"/>
    <cellStyle name="Comma 36 5" xfId="211" xr:uid="{00000000-0005-0000-0000-000033020000}"/>
    <cellStyle name="Comma 37" xfId="817" xr:uid="{00000000-0005-0000-0000-000034020000}"/>
    <cellStyle name="Comma 37 2" xfId="1040" xr:uid="{00000000-0005-0000-0000-000035020000}"/>
    <cellStyle name="Comma 37 3" xfId="1169" xr:uid="{00000000-0005-0000-0000-000036020000}"/>
    <cellStyle name="Comma 37 4" xfId="1295" xr:uid="{00000000-0005-0000-0000-000037020000}"/>
    <cellStyle name="Comma 37 5" xfId="1420" xr:uid="{00000000-0005-0000-0000-000038020000}"/>
    <cellStyle name="Comma 38" xfId="212" xr:uid="{00000000-0005-0000-0000-000039020000}"/>
    <cellStyle name="Comma 38 2" xfId="213" xr:uid="{00000000-0005-0000-0000-00003A020000}"/>
    <cellStyle name="Comma 38 3" xfId="214" xr:uid="{00000000-0005-0000-0000-00003B020000}"/>
    <cellStyle name="Comma 38 4" xfId="215" xr:uid="{00000000-0005-0000-0000-00003C020000}"/>
    <cellStyle name="Comma 38 5" xfId="216" xr:uid="{00000000-0005-0000-0000-00003D020000}"/>
    <cellStyle name="Comma 39" xfId="864" xr:uid="{00000000-0005-0000-0000-00003E020000}"/>
    <cellStyle name="Comma 39 2" xfId="1050" xr:uid="{00000000-0005-0000-0000-00003F020000}"/>
    <cellStyle name="Comma 39 3" xfId="1179" xr:uid="{00000000-0005-0000-0000-000040020000}"/>
    <cellStyle name="Comma 39 4" xfId="1305" xr:uid="{00000000-0005-0000-0000-000041020000}"/>
    <cellStyle name="Comma 39 5" xfId="1430" xr:uid="{00000000-0005-0000-0000-000042020000}"/>
    <cellStyle name="Comma 4" xfId="217" xr:uid="{00000000-0005-0000-0000-000043020000}"/>
    <cellStyle name="Comma 4 2" xfId="218" xr:uid="{00000000-0005-0000-0000-000044020000}"/>
    <cellStyle name="Comma 4 2 2" xfId="219" xr:uid="{00000000-0005-0000-0000-000045020000}"/>
    <cellStyle name="Comma 4 3" xfId="220" xr:uid="{00000000-0005-0000-0000-000046020000}"/>
    <cellStyle name="Comma 4 4" xfId="802" xr:uid="{00000000-0005-0000-0000-000047020000}"/>
    <cellStyle name="Comma 4 5" xfId="895" xr:uid="{00000000-0005-0000-0000-000048020000}"/>
    <cellStyle name="Comma 4 5 2" xfId="1061" xr:uid="{00000000-0005-0000-0000-000049020000}"/>
    <cellStyle name="Comma 4 5 3" xfId="1190" xr:uid="{00000000-0005-0000-0000-00004A020000}"/>
    <cellStyle name="Comma 4 5 4" xfId="1316" xr:uid="{00000000-0005-0000-0000-00004B020000}"/>
    <cellStyle name="Comma 4 5 5" xfId="1441" xr:uid="{00000000-0005-0000-0000-00004C020000}"/>
    <cellStyle name="Comma 40" xfId="221" xr:uid="{00000000-0005-0000-0000-00004D020000}"/>
    <cellStyle name="Comma 40 2" xfId="222" xr:uid="{00000000-0005-0000-0000-00004E020000}"/>
    <cellStyle name="Comma 40 3" xfId="223" xr:uid="{00000000-0005-0000-0000-00004F020000}"/>
    <cellStyle name="Comma 40 4" xfId="224" xr:uid="{00000000-0005-0000-0000-000050020000}"/>
    <cellStyle name="Comma 40 5" xfId="225" xr:uid="{00000000-0005-0000-0000-000051020000}"/>
    <cellStyle name="Comma 41" xfId="955" xr:uid="{00000000-0005-0000-0000-000052020000}"/>
    <cellStyle name="Comma 41 2" xfId="1087" xr:uid="{00000000-0005-0000-0000-000053020000}"/>
    <cellStyle name="Comma 41 3" xfId="1216" xr:uid="{00000000-0005-0000-0000-000054020000}"/>
    <cellStyle name="Comma 41 4" xfId="1342" xr:uid="{00000000-0005-0000-0000-000055020000}"/>
    <cellStyle name="Comma 41 5" xfId="1467" xr:uid="{00000000-0005-0000-0000-000056020000}"/>
    <cellStyle name="Comma 42" xfId="968" xr:uid="{00000000-0005-0000-0000-000057020000}"/>
    <cellStyle name="Comma 42 2" xfId="1096" xr:uid="{00000000-0005-0000-0000-000058020000}"/>
    <cellStyle name="Comma 42 3" xfId="1225" xr:uid="{00000000-0005-0000-0000-000059020000}"/>
    <cellStyle name="Comma 42 4" xfId="1351" xr:uid="{00000000-0005-0000-0000-00005A020000}"/>
    <cellStyle name="Comma 42 5" xfId="1476" xr:uid="{00000000-0005-0000-0000-00005B020000}"/>
    <cellStyle name="Comma 43" xfId="946" xr:uid="{00000000-0005-0000-0000-00005C020000}"/>
    <cellStyle name="Comma 43 2" xfId="1080" xr:uid="{00000000-0005-0000-0000-00005D020000}"/>
    <cellStyle name="Comma 43 3" xfId="1209" xr:uid="{00000000-0005-0000-0000-00005E020000}"/>
    <cellStyle name="Comma 43 4" xfId="1335" xr:uid="{00000000-0005-0000-0000-00005F020000}"/>
    <cellStyle name="Comma 43 5" xfId="1460" xr:uid="{00000000-0005-0000-0000-000060020000}"/>
    <cellStyle name="Comma 44" xfId="948" xr:uid="{00000000-0005-0000-0000-000061020000}"/>
    <cellStyle name="Comma 44 2" xfId="1082" xr:uid="{00000000-0005-0000-0000-000062020000}"/>
    <cellStyle name="Comma 44 3" xfId="1211" xr:uid="{00000000-0005-0000-0000-000063020000}"/>
    <cellStyle name="Comma 44 4" xfId="1337" xr:uid="{00000000-0005-0000-0000-000064020000}"/>
    <cellStyle name="Comma 44 5" xfId="1462" xr:uid="{00000000-0005-0000-0000-000065020000}"/>
    <cellStyle name="Comma 45" xfId="885" xr:uid="{00000000-0005-0000-0000-000066020000}"/>
    <cellStyle name="Comma 45 2" xfId="1055" xr:uid="{00000000-0005-0000-0000-000067020000}"/>
    <cellStyle name="Comma 45 3" xfId="1184" xr:uid="{00000000-0005-0000-0000-000068020000}"/>
    <cellStyle name="Comma 45 4" xfId="1310" xr:uid="{00000000-0005-0000-0000-000069020000}"/>
    <cellStyle name="Comma 45 5" xfId="1435" xr:uid="{00000000-0005-0000-0000-00006A020000}"/>
    <cellStyle name="Comma 46" xfId="811" xr:uid="{00000000-0005-0000-0000-00006B020000}"/>
    <cellStyle name="Comma 46 2" xfId="1038" xr:uid="{00000000-0005-0000-0000-00006C020000}"/>
    <cellStyle name="Comma 46 3" xfId="1167" xr:uid="{00000000-0005-0000-0000-00006D020000}"/>
    <cellStyle name="Comma 46 4" xfId="1293" xr:uid="{00000000-0005-0000-0000-00006E020000}"/>
    <cellStyle name="Comma 46 5" xfId="1418" xr:uid="{00000000-0005-0000-0000-00006F020000}"/>
    <cellStyle name="Comma 47" xfId="972" xr:uid="{00000000-0005-0000-0000-000070020000}"/>
    <cellStyle name="Comma 47 2" xfId="1100" xr:uid="{00000000-0005-0000-0000-000071020000}"/>
    <cellStyle name="Comma 47 3" xfId="1229" xr:uid="{00000000-0005-0000-0000-000072020000}"/>
    <cellStyle name="Comma 47 4" xfId="1355" xr:uid="{00000000-0005-0000-0000-000073020000}"/>
    <cellStyle name="Comma 47 5" xfId="1480" xr:uid="{00000000-0005-0000-0000-000074020000}"/>
    <cellStyle name="Comma 48" xfId="786" xr:uid="{00000000-0005-0000-0000-000075020000}"/>
    <cellStyle name="Comma 48 2" xfId="1024" xr:uid="{00000000-0005-0000-0000-000076020000}"/>
    <cellStyle name="Comma 48 3" xfId="1153" xr:uid="{00000000-0005-0000-0000-000077020000}"/>
    <cellStyle name="Comma 48 4" xfId="1279" xr:uid="{00000000-0005-0000-0000-000078020000}"/>
    <cellStyle name="Comma 48 5" xfId="1404" xr:uid="{00000000-0005-0000-0000-000079020000}"/>
    <cellStyle name="Comma 49" xfId="886" xr:uid="{00000000-0005-0000-0000-00007A020000}"/>
    <cellStyle name="Comma 49 2" xfId="1056" xr:uid="{00000000-0005-0000-0000-00007B020000}"/>
    <cellStyle name="Comma 49 3" xfId="1185" xr:uid="{00000000-0005-0000-0000-00007C020000}"/>
    <cellStyle name="Comma 49 4" xfId="1311" xr:uid="{00000000-0005-0000-0000-00007D020000}"/>
    <cellStyle name="Comma 49 5" xfId="1436" xr:uid="{00000000-0005-0000-0000-00007E020000}"/>
    <cellStyle name="Comma 5" xfId="226" xr:uid="{00000000-0005-0000-0000-00007F020000}"/>
    <cellStyle name="Comma 5 2" xfId="227" xr:uid="{00000000-0005-0000-0000-000080020000}"/>
    <cellStyle name="Comma 5 3" xfId="789" xr:uid="{00000000-0005-0000-0000-000081020000}"/>
    <cellStyle name="Comma 5 4" xfId="917" xr:uid="{00000000-0005-0000-0000-000082020000}"/>
    <cellStyle name="Comma 5 4 2" xfId="1068" xr:uid="{00000000-0005-0000-0000-000083020000}"/>
    <cellStyle name="Comma 5 4 3" xfId="1197" xr:uid="{00000000-0005-0000-0000-000084020000}"/>
    <cellStyle name="Comma 5 4 4" xfId="1323" xr:uid="{00000000-0005-0000-0000-000085020000}"/>
    <cellStyle name="Comma 5 4 5" xfId="1448" xr:uid="{00000000-0005-0000-0000-000086020000}"/>
    <cellStyle name="Comma 50" xfId="773" xr:uid="{00000000-0005-0000-0000-000087020000}"/>
    <cellStyle name="Comma 50 2" xfId="1020" xr:uid="{00000000-0005-0000-0000-000088020000}"/>
    <cellStyle name="Comma 50 3" xfId="1149" xr:uid="{00000000-0005-0000-0000-000089020000}"/>
    <cellStyle name="Comma 50 4" xfId="1275" xr:uid="{00000000-0005-0000-0000-00008A020000}"/>
    <cellStyle name="Comma 50 5" xfId="1400" xr:uid="{00000000-0005-0000-0000-00008B020000}"/>
    <cellStyle name="Comma 51" xfId="228" xr:uid="{00000000-0005-0000-0000-00008C020000}"/>
    <cellStyle name="Comma 51 2" xfId="229" xr:uid="{00000000-0005-0000-0000-00008D020000}"/>
    <cellStyle name="Comma 51 3" xfId="230" xr:uid="{00000000-0005-0000-0000-00008E020000}"/>
    <cellStyle name="Comma 51 4" xfId="231" xr:uid="{00000000-0005-0000-0000-00008F020000}"/>
    <cellStyle name="Comma 51 5" xfId="232" xr:uid="{00000000-0005-0000-0000-000090020000}"/>
    <cellStyle name="Comma 52" xfId="790" xr:uid="{00000000-0005-0000-0000-000091020000}"/>
    <cellStyle name="Comma 52 2" xfId="1026" xr:uid="{00000000-0005-0000-0000-000092020000}"/>
    <cellStyle name="Comma 52 3" xfId="1155" xr:uid="{00000000-0005-0000-0000-000093020000}"/>
    <cellStyle name="Comma 52 4" xfId="1281" xr:uid="{00000000-0005-0000-0000-000094020000}"/>
    <cellStyle name="Comma 52 5" xfId="1406" xr:uid="{00000000-0005-0000-0000-000095020000}"/>
    <cellStyle name="Comma 53" xfId="233" xr:uid="{00000000-0005-0000-0000-000096020000}"/>
    <cellStyle name="Comma 53 2" xfId="234" xr:uid="{00000000-0005-0000-0000-000097020000}"/>
    <cellStyle name="Comma 53 3" xfId="235" xr:uid="{00000000-0005-0000-0000-000098020000}"/>
    <cellStyle name="Comma 53 4" xfId="236" xr:uid="{00000000-0005-0000-0000-000099020000}"/>
    <cellStyle name="Comma 53 5" xfId="237" xr:uid="{00000000-0005-0000-0000-00009A020000}"/>
    <cellStyle name="Comma 54" xfId="238" xr:uid="{00000000-0005-0000-0000-00009B020000}"/>
    <cellStyle name="Comma 54 2" xfId="239" xr:uid="{00000000-0005-0000-0000-00009C020000}"/>
    <cellStyle name="Comma 54 3" xfId="240" xr:uid="{00000000-0005-0000-0000-00009D020000}"/>
    <cellStyle name="Comma 54 4" xfId="241" xr:uid="{00000000-0005-0000-0000-00009E020000}"/>
    <cellStyle name="Comma 54 5" xfId="242" xr:uid="{00000000-0005-0000-0000-00009F020000}"/>
    <cellStyle name="Comma 55" xfId="801" xr:uid="{00000000-0005-0000-0000-0000A0020000}"/>
    <cellStyle name="Comma 55 2" xfId="1033" xr:uid="{00000000-0005-0000-0000-0000A1020000}"/>
    <cellStyle name="Comma 55 3" xfId="1162" xr:uid="{00000000-0005-0000-0000-0000A2020000}"/>
    <cellStyle name="Comma 55 4" xfId="1288" xr:uid="{00000000-0005-0000-0000-0000A3020000}"/>
    <cellStyle name="Comma 55 5" xfId="1413" xr:uid="{00000000-0005-0000-0000-0000A4020000}"/>
    <cellStyle name="Comma 56" xfId="824" xr:uid="{00000000-0005-0000-0000-0000A5020000}"/>
    <cellStyle name="Comma 56 2" xfId="1045" xr:uid="{00000000-0005-0000-0000-0000A6020000}"/>
    <cellStyle name="Comma 56 3" xfId="1174" xr:uid="{00000000-0005-0000-0000-0000A7020000}"/>
    <cellStyle name="Comma 56 4" xfId="1300" xr:uid="{00000000-0005-0000-0000-0000A8020000}"/>
    <cellStyle name="Comma 56 5" xfId="1425" xr:uid="{00000000-0005-0000-0000-0000A9020000}"/>
    <cellStyle name="Comma 57" xfId="243" xr:uid="{00000000-0005-0000-0000-0000AA020000}"/>
    <cellStyle name="Comma 57 2" xfId="244" xr:uid="{00000000-0005-0000-0000-0000AB020000}"/>
    <cellStyle name="Comma 57 3" xfId="245" xr:uid="{00000000-0005-0000-0000-0000AC020000}"/>
    <cellStyle name="Comma 57 4" xfId="246" xr:uid="{00000000-0005-0000-0000-0000AD020000}"/>
    <cellStyle name="Comma 57 5" xfId="247" xr:uid="{00000000-0005-0000-0000-0000AE020000}"/>
    <cellStyle name="Comma 58" xfId="865" xr:uid="{00000000-0005-0000-0000-0000AF020000}"/>
    <cellStyle name="Comma 58 2" xfId="1051" xr:uid="{00000000-0005-0000-0000-0000B0020000}"/>
    <cellStyle name="Comma 58 3" xfId="1180" xr:uid="{00000000-0005-0000-0000-0000B1020000}"/>
    <cellStyle name="Comma 58 4" xfId="1306" xr:uid="{00000000-0005-0000-0000-0000B2020000}"/>
    <cellStyle name="Comma 58 5" xfId="1431" xr:uid="{00000000-0005-0000-0000-0000B3020000}"/>
    <cellStyle name="Comma 59" xfId="248" xr:uid="{00000000-0005-0000-0000-0000B4020000}"/>
    <cellStyle name="Comma 59 2" xfId="249" xr:uid="{00000000-0005-0000-0000-0000B5020000}"/>
    <cellStyle name="Comma 59 3" xfId="250" xr:uid="{00000000-0005-0000-0000-0000B6020000}"/>
    <cellStyle name="Comma 59 4" xfId="251" xr:uid="{00000000-0005-0000-0000-0000B7020000}"/>
    <cellStyle name="Comma 59 5" xfId="252" xr:uid="{00000000-0005-0000-0000-0000B8020000}"/>
    <cellStyle name="Comma 6" xfId="253" xr:uid="{00000000-0005-0000-0000-0000B9020000}"/>
    <cellStyle name="Comma 6 2" xfId="254" xr:uid="{00000000-0005-0000-0000-0000BA020000}"/>
    <cellStyle name="Comma 6 3" xfId="562" xr:uid="{00000000-0005-0000-0000-0000BB020000}"/>
    <cellStyle name="Comma 6 4" xfId="787" xr:uid="{00000000-0005-0000-0000-0000BC020000}"/>
    <cellStyle name="Comma 60" xfId="255" xr:uid="{00000000-0005-0000-0000-0000BD020000}"/>
    <cellStyle name="Comma 60 2" xfId="256" xr:uid="{00000000-0005-0000-0000-0000BE020000}"/>
    <cellStyle name="Comma 60 3" xfId="257" xr:uid="{00000000-0005-0000-0000-0000BF020000}"/>
    <cellStyle name="Comma 60 4" xfId="258" xr:uid="{00000000-0005-0000-0000-0000C0020000}"/>
    <cellStyle name="Comma 60 5" xfId="259" xr:uid="{00000000-0005-0000-0000-0000C1020000}"/>
    <cellStyle name="Comma 61" xfId="977" xr:uid="{00000000-0005-0000-0000-0000C2020000}"/>
    <cellStyle name="Comma 62" xfId="260" xr:uid="{00000000-0005-0000-0000-0000C3020000}"/>
    <cellStyle name="Comma 62 2" xfId="261" xr:uid="{00000000-0005-0000-0000-0000C4020000}"/>
    <cellStyle name="Comma 62 3" xfId="262" xr:uid="{00000000-0005-0000-0000-0000C5020000}"/>
    <cellStyle name="Comma 62 4" xfId="263" xr:uid="{00000000-0005-0000-0000-0000C6020000}"/>
    <cellStyle name="Comma 62 5" xfId="264" xr:uid="{00000000-0005-0000-0000-0000C7020000}"/>
    <cellStyle name="Comma 63" xfId="265" xr:uid="{00000000-0005-0000-0000-0000C8020000}"/>
    <cellStyle name="Comma 63 2" xfId="266" xr:uid="{00000000-0005-0000-0000-0000C9020000}"/>
    <cellStyle name="Comma 63 3" xfId="267" xr:uid="{00000000-0005-0000-0000-0000CA020000}"/>
    <cellStyle name="Comma 63 4" xfId="268" xr:uid="{00000000-0005-0000-0000-0000CB020000}"/>
    <cellStyle name="Comma 63 5" xfId="269" xr:uid="{00000000-0005-0000-0000-0000CC020000}"/>
    <cellStyle name="Comma 64" xfId="270" xr:uid="{00000000-0005-0000-0000-0000CD020000}"/>
    <cellStyle name="Comma 64 2" xfId="271" xr:uid="{00000000-0005-0000-0000-0000CE020000}"/>
    <cellStyle name="Comma 64 3" xfId="272" xr:uid="{00000000-0005-0000-0000-0000CF020000}"/>
    <cellStyle name="Comma 64 4" xfId="273" xr:uid="{00000000-0005-0000-0000-0000D0020000}"/>
    <cellStyle name="Comma 64 5" xfId="274" xr:uid="{00000000-0005-0000-0000-0000D1020000}"/>
    <cellStyle name="Comma 65" xfId="978" xr:uid="{00000000-0005-0000-0000-0000D2020000}"/>
    <cellStyle name="Comma 66" xfId="979" xr:uid="{00000000-0005-0000-0000-0000D3020000}"/>
    <cellStyle name="Comma 67" xfId="1105" xr:uid="{00000000-0005-0000-0000-0000D4020000}"/>
    <cellStyle name="Comma 68" xfId="1106" xr:uid="{00000000-0005-0000-0000-0000D5020000}"/>
    <cellStyle name="Comma 69" xfId="1107" xr:uid="{00000000-0005-0000-0000-0000D6020000}"/>
    <cellStyle name="Comma 7" xfId="738" xr:uid="{00000000-0005-0000-0000-0000D7020000}"/>
    <cellStyle name="Comma 7 2" xfId="275" xr:uid="{00000000-0005-0000-0000-0000D8020000}"/>
    <cellStyle name="Comma 7 3" xfId="1517" xr:uid="{00000000-0005-0000-0000-0000D9020000}"/>
    <cellStyle name="Comma 70" xfId="1108" xr:uid="{00000000-0005-0000-0000-0000DA020000}"/>
    <cellStyle name="Comma 71" xfId="1234" xr:uid="{00000000-0005-0000-0000-0000DB020000}"/>
    <cellStyle name="Comma 72" xfId="1507" xr:uid="{00000000-0005-0000-0000-0000DC020000}"/>
    <cellStyle name="Comma 73" xfId="1508" xr:uid="{00000000-0005-0000-0000-0000DD020000}"/>
    <cellStyle name="Comma 74" xfId="42" xr:uid="{00000000-0005-0000-0000-0000DE020000}"/>
    <cellStyle name="Comma 75" xfId="1485" xr:uid="{00000000-0005-0000-0000-0000DF020000}"/>
    <cellStyle name="Comma 76" xfId="1515" xr:uid="{00000000-0005-0000-0000-0000E0020000}"/>
    <cellStyle name="Comma 77" xfId="1509" xr:uid="{00000000-0005-0000-0000-0000E1020000}"/>
    <cellStyle name="Comma 78" xfId="1514" xr:uid="{00000000-0005-0000-0000-0000E2020000}"/>
    <cellStyle name="Comma 8" xfId="276" xr:uid="{00000000-0005-0000-0000-0000E3020000}"/>
    <cellStyle name="Comma 8 2" xfId="277" xr:uid="{00000000-0005-0000-0000-0000E4020000}"/>
    <cellStyle name="Comma 8 3" xfId="563" xr:uid="{00000000-0005-0000-0000-0000E5020000}"/>
    <cellStyle name="Comma 8 4" xfId="889" xr:uid="{00000000-0005-0000-0000-0000E6020000}"/>
    <cellStyle name="Comma 9" xfId="278" xr:uid="{00000000-0005-0000-0000-0000E7020000}"/>
    <cellStyle name="Comma 9 10" xfId="279" xr:uid="{00000000-0005-0000-0000-0000E8020000}"/>
    <cellStyle name="Comma 9 11" xfId="280" xr:uid="{00000000-0005-0000-0000-0000E9020000}"/>
    <cellStyle name="Comma 9 12" xfId="281" xr:uid="{00000000-0005-0000-0000-0000EA020000}"/>
    <cellStyle name="Comma 9 13" xfId="282" xr:uid="{00000000-0005-0000-0000-0000EB020000}"/>
    <cellStyle name="Comma 9 14" xfId="283" xr:uid="{00000000-0005-0000-0000-0000EC020000}"/>
    <cellStyle name="Comma 9 15" xfId="284" xr:uid="{00000000-0005-0000-0000-0000ED020000}"/>
    <cellStyle name="Comma 9 16" xfId="285" xr:uid="{00000000-0005-0000-0000-0000EE020000}"/>
    <cellStyle name="Comma 9 17" xfId="286" xr:uid="{00000000-0005-0000-0000-0000EF020000}"/>
    <cellStyle name="Comma 9 18" xfId="287" xr:uid="{00000000-0005-0000-0000-0000F0020000}"/>
    <cellStyle name="Comma 9 19" xfId="288" xr:uid="{00000000-0005-0000-0000-0000F1020000}"/>
    <cellStyle name="Comma 9 2" xfId="289" xr:uid="{00000000-0005-0000-0000-0000F2020000}"/>
    <cellStyle name="Comma 9 20" xfId="290" xr:uid="{00000000-0005-0000-0000-0000F3020000}"/>
    <cellStyle name="Comma 9 21" xfId="291" xr:uid="{00000000-0005-0000-0000-0000F4020000}"/>
    <cellStyle name="Comma 9 22" xfId="292" xr:uid="{00000000-0005-0000-0000-0000F5020000}"/>
    <cellStyle name="Comma 9 23" xfId="293" xr:uid="{00000000-0005-0000-0000-0000F6020000}"/>
    <cellStyle name="Comma 9 24" xfId="294" xr:uid="{00000000-0005-0000-0000-0000F7020000}"/>
    <cellStyle name="Comma 9 3" xfId="295" xr:uid="{00000000-0005-0000-0000-0000F8020000}"/>
    <cellStyle name="Comma 9 4" xfId="296" xr:uid="{00000000-0005-0000-0000-0000F9020000}"/>
    <cellStyle name="Comma 9 5" xfId="297" xr:uid="{00000000-0005-0000-0000-0000FA020000}"/>
    <cellStyle name="Comma 9 6" xfId="298" xr:uid="{00000000-0005-0000-0000-0000FB020000}"/>
    <cellStyle name="Comma 9 7" xfId="299" xr:uid="{00000000-0005-0000-0000-0000FC020000}"/>
    <cellStyle name="Comma 9 8" xfId="300" xr:uid="{00000000-0005-0000-0000-0000FD020000}"/>
    <cellStyle name="Comma 9 9" xfId="301" xr:uid="{00000000-0005-0000-0000-0000FE020000}"/>
    <cellStyle name="Currency [0] 2" xfId="764" xr:uid="{00000000-0005-0000-0000-0000FF020000}"/>
    <cellStyle name="Currency [0] 2 2" xfId="1016" xr:uid="{00000000-0005-0000-0000-000000030000}"/>
    <cellStyle name="Currency [0] 2 3" xfId="1145" xr:uid="{00000000-0005-0000-0000-000001030000}"/>
    <cellStyle name="Currency [0] 2 4" xfId="1271" xr:uid="{00000000-0005-0000-0000-000002030000}"/>
    <cellStyle name="Currency [0] 2 5" xfId="1396" xr:uid="{00000000-0005-0000-0000-000003030000}"/>
    <cellStyle name="Currency 10" xfId="832" xr:uid="{00000000-0005-0000-0000-000004030000}"/>
    <cellStyle name="Currency 11" xfId="937" xr:uid="{00000000-0005-0000-0000-000005030000}"/>
    <cellStyle name="Currency 12" xfId="932" xr:uid="{00000000-0005-0000-0000-000006030000}"/>
    <cellStyle name="Currency 12 2" xfId="1075" xr:uid="{00000000-0005-0000-0000-000007030000}"/>
    <cellStyle name="Currency 12 3" xfId="1204" xr:uid="{00000000-0005-0000-0000-000008030000}"/>
    <cellStyle name="Currency 12 4" xfId="1330" xr:uid="{00000000-0005-0000-0000-000009030000}"/>
    <cellStyle name="Currency 12 5" xfId="1455" xr:uid="{00000000-0005-0000-0000-00000A030000}"/>
    <cellStyle name="Currency 13" xfId="930" xr:uid="{00000000-0005-0000-0000-00000B030000}"/>
    <cellStyle name="Currency 13 2" xfId="1073" xr:uid="{00000000-0005-0000-0000-00000C030000}"/>
    <cellStyle name="Currency 13 3" xfId="1202" xr:uid="{00000000-0005-0000-0000-00000D030000}"/>
    <cellStyle name="Currency 13 4" xfId="1328" xr:uid="{00000000-0005-0000-0000-00000E030000}"/>
    <cellStyle name="Currency 13 5" xfId="1453" xr:uid="{00000000-0005-0000-0000-00000F030000}"/>
    <cellStyle name="Currency 14" xfId="772" xr:uid="{00000000-0005-0000-0000-000010030000}"/>
    <cellStyle name="Currency 14 2" xfId="1019" xr:uid="{00000000-0005-0000-0000-000011030000}"/>
    <cellStyle name="Currency 14 3" xfId="1148" xr:uid="{00000000-0005-0000-0000-000012030000}"/>
    <cellStyle name="Currency 14 4" xfId="1274" xr:uid="{00000000-0005-0000-0000-000013030000}"/>
    <cellStyle name="Currency 14 5" xfId="1399" xr:uid="{00000000-0005-0000-0000-000014030000}"/>
    <cellStyle name="Currency 15" xfId="921" xr:uid="{00000000-0005-0000-0000-000015030000}"/>
    <cellStyle name="Currency 15 2" xfId="1070" xr:uid="{00000000-0005-0000-0000-000016030000}"/>
    <cellStyle name="Currency 15 3" xfId="1199" xr:uid="{00000000-0005-0000-0000-000017030000}"/>
    <cellStyle name="Currency 15 4" xfId="1325" xr:uid="{00000000-0005-0000-0000-000018030000}"/>
    <cellStyle name="Currency 15 5" xfId="1450" xr:uid="{00000000-0005-0000-0000-000019030000}"/>
    <cellStyle name="Currency 16" xfId="976" xr:uid="{00000000-0005-0000-0000-00001A030000}"/>
    <cellStyle name="Currency 16 2" xfId="1104" xr:uid="{00000000-0005-0000-0000-00001B030000}"/>
    <cellStyle name="Currency 16 3" xfId="1233" xr:uid="{00000000-0005-0000-0000-00001C030000}"/>
    <cellStyle name="Currency 16 4" xfId="1359" xr:uid="{00000000-0005-0000-0000-00001D030000}"/>
    <cellStyle name="Currency 16 5" xfId="1484" xr:uid="{00000000-0005-0000-0000-00001E030000}"/>
    <cellStyle name="Currency 17" xfId="950" xr:uid="{00000000-0005-0000-0000-00001F030000}"/>
    <cellStyle name="Currency 17 2" xfId="1084" xr:uid="{00000000-0005-0000-0000-000020030000}"/>
    <cellStyle name="Currency 17 3" xfId="1213" xr:uid="{00000000-0005-0000-0000-000021030000}"/>
    <cellStyle name="Currency 17 4" xfId="1339" xr:uid="{00000000-0005-0000-0000-000022030000}"/>
    <cellStyle name="Currency 17 5" xfId="1464" xr:uid="{00000000-0005-0000-0000-000023030000}"/>
    <cellStyle name="Currency 18" xfId="916" xr:uid="{00000000-0005-0000-0000-000024030000}"/>
    <cellStyle name="Currency 18 2" xfId="1067" xr:uid="{00000000-0005-0000-0000-000025030000}"/>
    <cellStyle name="Currency 18 3" xfId="1196" xr:uid="{00000000-0005-0000-0000-000026030000}"/>
    <cellStyle name="Currency 18 4" xfId="1322" xr:uid="{00000000-0005-0000-0000-000027030000}"/>
    <cellStyle name="Currency 18 5" xfId="1447" xr:uid="{00000000-0005-0000-0000-000028030000}"/>
    <cellStyle name="Currency 19" xfId="822" xr:uid="{00000000-0005-0000-0000-000029030000}"/>
    <cellStyle name="Currency 19 2" xfId="1044" xr:uid="{00000000-0005-0000-0000-00002A030000}"/>
    <cellStyle name="Currency 19 3" xfId="1173" xr:uid="{00000000-0005-0000-0000-00002B030000}"/>
    <cellStyle name="Currency 19 4" xfId="1299" xr:uid="{00000000-0005-0000-0000-00002C030000}"/>
    <cellStyle name="Currency 19 5" xfId="1424" xr:uid="{00000000-0005-0000-0000-00002D030000}"/>
    <cellStyle name="Currency 2" xfId="564" xr:uid="{00000000-0005-0000-0000-00002E030000}"/>
    <cellStyle name="Currency 2 2" xfId="303" xr:uid="{00000000-0005-0000-0000-00002F030000}"/>
    <cellStyle name="Currency 2 3" xfId="565" xr:uid="{00000000-0005-0000-0000-000030030000}"/>
    <cellStyle name="Currency 2 4" xfId="566" xr:uid="{00000000-0005-0000-0000-000031030000}"/>
    <cellStyle name="Currency 2 5" xfId="567" xr:uid="{00000000-0005-0000-0000-000032030000}"/>
    <cellStyle name="Currency 2 6" xfId="568" xr:uid="{00000000-0005-0000-0000-000033030000}"/>
    <cellStyle name="Currency 2 7" xfId="898" xr:uid="{00000000-0005-0000-0000-000034030000}"/>
    <cellStyle name="Currency 2 7 2" xfId="1063" xr:uid="{00000000-0005-0000-0000-000035030000}"/>
    <cellStyle name="Currency 2 7 3" xfId="1192" xr:uid="{00000000-0005-0000-0000-000036030000}"/>
    <cellStyle name="Currency 2 7 4" xfId="1318" xr:uid="{00000000-0005-0000-0000-000037030000}"/>
    <cellStyle name="Currency 2 7 5" xfId="1443" xr:uid="{00000000-0005-0000-0000-000038030000}"/>
    <cellStyle name="Currency 20" xfId="971" xr:uid="{00000000-0005-0000-0000-000039030000}"/>
    <cellStyle name="Currency 20 2" xfId="1099" xr:uid="{00000000-0005-0000-0000-00003A030000}"/>
    <cellStyle name="Currency 20 3" xfId="1228" xr:uid="{00000000-0005-0000-0000-00003B030000}"/>
    <cellStyle name="Currency 20 4" xfId="1354" xr:uid="{00000000-0005-0000-0000-00003C030000}"/>
    <cellStyle name="Currency 20 5" xfId="1479" xr:uid="{00000000-0005-0000-0000-00003D030000}"/>
    <cellStyle name="Currency 21" xfId="965" xr:uid="{00000000-0005-0000-0000-00003E030000}"/>
    <cellStyle name="Currency 21 2" xfId="1093" xr:uid="{00000000-0005-0000-0000-00003F030000}"/>
    <cellStyle name="Currency 21 3" xfId="1222" xr:uid="{00000000-0005-0000-0000-000040030000}"/>
    <cellStyle name="Currency 21 4" xfId="1348" xr:uid="{00000000-0005-0000-0000-000041030000}"/>
    <cellStyle name="Currency 21 5" xfId="1473" xr:uid="{00000000-0005-0000-0000-000042030000}"/>
    <cellStyle name="Currency 22" xfId="803" xr:uid="{00000000-0005-0000-0000-000043030000}"/>
    <cellStyle name="Currency 22 2" xfId="1034" xr:uid="{00000000-0005-0000-0000-000044030000}"/>
    <cellStyle name="Currency 22 3" xfId="1163" xr:uid="{00000000-0005-0000-0000-000045030000}"/>
    <cellStyle name="Currency 22 4" xfId="1289" xr:uid="{00000000-0005-0000-0000-000046030000}"/>
    <cellStyle name="Currency 22 5" xfId="1414" xr:uid="{00000000-0005-0000-0000-000047030000}"/>
    <cellStyle name="Currency 23" xfId="961" xr:uid="{00000000-0005-0000-0000-000048030000}"/>
    <cellStyle name="Currency 23 2" xfId="1090" xr:uid="{00000000-0005-0000-0000-000049030000}"/>
    <cellStyle name="Currency 23 3" xfId="1219" xr:uid="{00000000-0005-0000-0000-00004A030000}"/>
    <cellStyle name="Currency 23 4" xfId="1345" xr:uid="{00000000-0005-0000-0000-00004B030000}"/>
    <cellStyle name="Currency 23 5" xfId="1470" xr:uid="{00000000-0005-0000-0000-00004C030000}"/>
    <cellStyle name="Currency 24" xfId="887" xr:uid="{00000000-0005-0000-0000-00004D030000}"/>
    <cellStyle name="Currency 24 2" xfId="1057" xr:uid="{00000000-0005-0000-0000-00004E030000}"/>
    <cellStyle name="Currency 24 3" xfId="1186" xr:uid="{00000000-0005-0000-0000-00004F030000}"/>
    <cellStyle name="Currency 24 4" xfId="1312" xr:uid="{00000000-0005-0000-0000-000050030000}"/>
    <cellStyle name="Currency 24 5" xfId="1437" xr:uid="{00000000-0005-0000-0000-000051030000}"/>
    <cellStyle name="Currency 25" xfId="894" xr:uid="{00000000-0005-0000-0000-000052030000}"/>
    <cellStyle name="Currency 25 2" xfId="1060" xr:uid="{00000000-0005-0000-0000-000053030000}"/>
    <cellStyle name="Currency 25 3" xfId="1189" xr:uid="{00000000-0005-0000-0000-000054030000}"/>
    <cellStyle name="Currency 25 4" xfId="1315" xr:uid="{00000000-0005-0000-0000-000055030000}"/>
    <cellStyle name="Currency 25 5" xfId="1440" xr:uid="{00000000-0005-0000-0000-000056030000}"/>
    <cellStyle name="Currency 26" xfId="941" xr:uid="{00000000-0005-0000-0000-000057030000}"/>
    <cellStyle name="Currency 26 2" xfId="1078" xr:uid="{00000000-0005-0000-0000-000058030000}"/>
    <cellStyle name="Currency 26 3" xfId="1207" xr:uid="{00000000-0005-0000-0000-000059030000}"/>
    <cellStyle name="Currency 26 4" xfId="1333" xr:uid="{00000000-0005-0000-0000-00005A030000}"/>
    <cellStyle name="Currency 26 5" xfId="1458" xr:uid="{00000000-0005-0000-0000-00005B030000}"/>
    <cellStyle name="Currency 27" xfId="830" xr:uid="{00000000-0005-0000-0000-00005C030000}"/>
    <cellStyle name="Currency 27 2" xfId="1047" xr:uid="{00000000-0005-0000-0000-00005D030000}"/>
    <cellStyle name="Currency 27 3" xfId="1176" xr:uid="{00000000-0005-0000-0000-00005E030000}"/>
    <cellStyle name="Currency 27 4" xfId="1302" xr:uid="{00000000-0005-0000-0000-00005F030000}"/>
    <cellStyle name="Currency 27 5" xfId="1427" xr:uid="{00000000-0005-0000-0000-000060030000}"/>
    <cellStyle name="Currency 28" xfId="970" xr:uid="{00000000-0005-0000-0000-000061030000}"/>
    <cellStyle name="Currency 28 2" xfId="1098" xr:uid="{00000000-0005-0000-0000-000062030000}"/>
    <cellStyle name="Currency 28 3" xfId="1227" xr:uid="{00000000-0005-0000-0000-000063030000}"/>
    <cellStyle name="Currency 28 4" xfId="1353" xr:uid="{00000000-0005-0000-0000-000064030000}"/>
    <cellStyle name="Currency 28 5" xfId="1478" xr:uid="{00000000-0005-0000-0000-000065030000}"/>
    <cellStyle name="Currency 29" xfId="969" xr:uid="{00000000-0005-0000-0000-000066030000}"/>
    <cellStyle name="Currency 29 2" xfId="1097" xr:uid="{00000000-0005-0000-0000-000067030000}"/>
    <cellStyle name="Currency 29 3" xfId="1226" xr:uid="{00000000-0005-0000-0000-000068030000}"/>
    <cellStyle name="Currency 29 4" xfId="1352" xr:uid="{00000000-0005-0000-0000-000069030000}"/>
    <cellStyle name="Currency 29 5" xfId="1477" xr:uid="{00000000-0005-0000-0000-00006A030000}"/>
    <cellStyle name="Currency 3" xfId="304" xr:uid="{00000000-0005-0000-0000-00006B030000}"/>
    <cellStyle name="Currency 3 2" xfId="835" xr:uid="{00000000-0005-0000-0000-00006C030000}"/>
    <cellStyle name="Currency 3 3" xfId="796" xr:uid="{00000000-0005-0000-0000-00006D030000}"/>
    <cellStyle name="Currency 3 3 2" xfId="1030" xr:uid="{00000000-0005-0000-0000-00006E030000}"/>
    <cellStyle name="Currency 3 3 3" xfId="1159" xr:uid="{00000000-0005-0000-0000-00006F030000}"/>
    <cellStyle name="Currency 3 3 4" xfId="1285" xr:uid="{00000000-0005-0000-0000-000070030000}"/>
    <cellStyle name="Currency 3 3 5" xfId="1410" xr:uid="{00000000-0005-0000-0000-000071030000}"/>
    <cellStyle name="Currency 30" xfId="793" xr:uid="{00000000-0005-0000-0000-000072030000}"/>
    <cellStyle name="Currency 30 2" xfId="1028" xr:uid="{00000000-0005-0000-0000-000073030000}"/>
    <cellStyle name="Currency 30 3" xfId="1157" xr:uid="{00000000-0005-0000-0000-000074030000}"/>
    <cellStyle name="Currency 30 4" xfId="1283" xr:uid="{00000000-0005-0000-0000-000075030000}"/>
    <cellStyle name="Currency 30 5" xfId="1408" xr:uid="{00000000-0005-0000-0000-000076030000}"/>
    <cellStyle name="Currency 31" xfId="897" xr:uid="{00000000-0005-0000-0000-000077030000}"/>
    <cellStyle name="Currency 31 2" xfId="1062" xr:uid="{00000000-0005-0000-0000-000078030000}"/>
    <cellStyle name="Currency 31 3" xfId="1191" xr:uid="{00000000-0005-0000-0000-000079030000}"/>
    <cellStyle name="Currency 31 4" xfId="1317" xr:uid="{00000000-0005-0000-0000-00007A030000}"/>
    <cellStyle name="Currency 31 5" xfId="1442" xr:uid="{00000000-0005-0000-0000-00007B030000}"/>
    <cellStyle name="Currency 32" xfId="815" xr:uid="{00000000-0005-0000-0000-00007C030000}"/>
    <cellStyle name="Currency 32 2" xfId="1039" xr:uid="{00000000-0005-0000-0000-00007D030000}"/>
    <cellStyle name="Currency 32 3" xfId="1168" xr:uid="{00000000-0005-0000-0000-00007E030000}"/>
    <cellStyle name="Currency 32 4" xfId="1294" xr:uid="{00000000-0005-0000-0000-00007F030000}"/>
    <cellStyle name="Currency 32 5" xfId="1419" xr:uid="{00000000-0005-0000-0000-000080030000}"/>
    <cellStyle name="Currency 33" xfId="859" xr:uid="{00000000-0005-0000-0000-000081030000}"/>
    <cellStyle name="Currency 33 2" xfId="1049" xr:uid="{00000000-0005-0000-0000-000082030000}"/>
    <cellStyle name="Currency 33 3" xfId="1178" xr:uid="{00000000-0005-0000-0000-000083030000}"/>
    <cellStyle name="Currency 33 4" xfId="1304" xr:uid="{00000000-0005-0000-0000-000084030000}"/>
    <cellStyle name="Currency 33 5" xfId="1429" xr:uid="{00000000-0005-0000-0000-000085030000}"/>
    <cellStyle name="Currency 34" xfId="792" xr:uid="{00000000-0005-0000-0000-000086030000}"/>
    <cellStyle name="Currency 34 2" xfId="1027" xr:uid="{00000000-0005-0000-0000-000087030000}"/>
    <cellStyle name="Currency 34 3" xfId="1156" xr:uid="{00000000-0005-0000-0000-000088030000}"/>
    <cellStyle name="Currency 34 4" xfId="1282" xr:uid="{00000000-0005-0000-0000-000089030000}"/>
    <cellStyle name="Currency 34 5" xfId="1407" xr:uid="{00000000-0005-0000-0000-00008A030000}"/>
    <cellStyle name="Currency 35" xfId="305" xr:uid="{00000000-0005-0000-0000-00008B030000}"/>
    <cellStyle name="Currency 35 10" xfId="1376" xr:uid="{00000000-0005-0000-0000-00008C030000}"/>
    <cellStyle name="Currency 35 11" xfId="661" xr:uid="{00000000-0005-0000-0000-00008D030000}"/>
    <cellStyle name="Currency 35 12" xfId="1491" xr:uid="{00000000-0005-0000-0000-00008E030000}"/>
    <cellStyle name="Currency 35 2" xfId="306" xr:uid="{00000000-0005-0000-0000-00008F030000}"/>
    <cellStyle name="Currency 35 2 2" xfId="612" xr:uid="{00000000-0005-0000-0000-000090030000}"/>
    <cellStyle name="Currency 35 2 2 2" xfId="646" xr:uid="{00000000-0005-0000-0000-000091030000}"/>
    <cellStyle name="Currency 35 2 2 3" xfId="678" xr:uid="{00000000-0005-0000-0000-000092030000}"/>
    <cellStyle name="Currency 35 2 3" xfId="630" xr:uid="{00000000-0005-0000-0000-000093030000}"/>
    <cellStyle name="Currency 35 2 3 2" xfId="741" xr:uid="{00000000-0005-0000-0000-000094030000}"/>
    <cellStyle name="Currency 35 2 4" xfId="997" xr:uid="{00000000-0005-0000-0000-000095030000}"/>
    <cellStyle name="Currency 35 2 5" xfId="1126" xr:uid="{00000000-0005-0000-0000-000096030000}"/>
    <cellStyle name="Currency 35 2 6" xfId="1252" xr:uid="{00000000-0005-0000-0000-000097030000}"/>
    <cellStyle name="Currency 35 2 7" xfId="1377" xr:uid="{00000000-0005-0000-0000-000098030000}"/>
    <cellStyle name="Currency 35 2 8" xfId="662" xr:uid="{00000000-0005-0000-0000-000099030000}"/>
    <cellStyle name="Currency 35 2 9" xfId="1492" xr:uid="{00000000-0005-0000-0000-00009A030000}"/>
    <cellStyle name="Currency 35 3" xfId="307" xr:uid="{00000000-0005-0000-0000-00009B030000}"/>
    <cellStyle name="Currency 35 3 2" xfId="613" xr:uid="{00000000-0005-0000-0000-00009C030000}"/>
    <cellStyle name="Currency 35 3 2 2" xfId="647" xr:uid="{00000000-0005-0000-0000-00009D030000}"/>
    <cellStyle name="Currency 35 3 2 3" xfId="679" xr:uid="{00000000-0005-0000-0000-00009E030000}"/>
    <cellStyle name="Currency 35 3 3" xfId="631" xr:uid="{00000000-0005-0000-0000-00009F030000}"/>
    <cellStyle name="Currency 35 3 3 2" xfId="742" xr:uid="{00000000-0005-0000-0000-0000A0030000}"/>
    <cellStyle name="Currency 35 3 4" xfId="998" xr:uid="{00000000-0005-0000-0000-0000A1030000}"/>
    <cellStyle name="Currency 35 3 5" xfId="1127" xr:uid="{00000000-0005-0000-0000-0000A2030000}"/>
    <cellStyle name="Currency 35 3 6" xfId="1253" xr:uid="{00000000-0005-0000-0000-0000A3030000}"/>
    <cellStyle name="Currency 35 3 7" xfId="1378" xr:uid="{00000000-0005-0000-0000-0000A4030000}"/>
    <cellStyle name="Currency 35 3 8" xfId="663" xr:uid="{00000000-0005-0000-0000-0000A5030000}"/>
    <cellStyle name="Currency 35 3 9" xfId="1493" xr:uid="{00000000-0005-0000-0000-0000A6030000}"/>
    <cellStyle name="Currency 35 4" xfId="308" xr:uid="{00000000-0005-0000-0000-0000A7030000}"/>
    <cellStyle name="Currency 35 4 2" xfId="614" xr:uid="{00000000-0005-0000-0000-0000A8030000}"/>
    <cellStyle name="Currency 35 4 2 2" xfId="648" xr:uid="{00000000-0005-0000-0000-0000A9030000}"/>
    <cellStyle name="Currency 35 4 2 3" xfId="680" xr:uid="{00000000-0005-0000-0000-0000AA030000}"/>
    <cellStyle name="Currency 35 4 3" xfId="632" xr:uid="{00000000-0005-0000-0000-0000AB030000}"/>
    <cellStyle name="Currency 35 4 3 2" xfId="743" xr:uid="{00000000-0005-0000-0000-0000AC030000}"/>
    <cellStyle name="Currency 35 4 4" xfId="999" xr:uid="{00000000-0005-0000-0000-0000AD030000}"/>
    <cellStyle name="Currency 35 4 5" xfId="1128" xr:uid="{00000000-0005-0000-0000-0000AE030000}"/>
    <cellStyle name="Currency 35 4 6" xfId="1254" xr:uid="{00000000-0005-0000-0000-0000AF030000}"/>
    <cellStyle name="Currency 35 4 7" xfId="1379" xr:uid="{00000000-0005-0000-0000-0000B0030000}"/>
    <cellStyle name="Currency 35 4 8" xfId="664" xr:uid="{00000000-0005-0000-0000-0000B1030000}"/>
    <cellStyle name="Currency 35 4 9" xfId="1494" xr:uid="{00000000-0005-0000-0000-0000B2030000}"/>
    <cellStyle name="Currency 35 5" xfId="611" xr:uid="{00000000-0005-0000-0000-0000B3030000}"/>
    <cellStyle name="Currency 35 5 2" xfId="645" xr:uid="{00000000-0005-0000-0000-0000B4030000}"/>
    <cellStyle name="Currency 35 5 3" xfId="677" xr:uid="{00000000-0005-0000-0000-0000B5030000}"/>
    <cellStyle name="Currency 35 6" xfId="629" xr:uid="{00000000-0005-0000-0000-0000B6030000}"/>
    <cellStyle name="Currency 35 6 2" xfId="740" xr:uid="{00000000-0005-0000-0000-0000B7030000}"/>
    <cellStyle name="Currency 35 7" xfId="996" xr:uid="{00000000-0005-0000-0000-0000B8030000}"/>
    <cellStyle name="Currency 35 8" xfId="1125" xr:uid="{00000000-0005-0000-0000-0000B9030000}"/>
    <cellStyle name="Currency 35 9" xfId="1251" xr:uid="{00000000-0005-0000-0000-0000BA030000}"/>
    <cellStyle name="Currency 36" xfId="960" xr:uid="{00000000-0005-0000-0000-0000BB030000}"/>
    <cellStyle name="Currency 36 2" xfId="1089" xr:uid="{00000000-0005-0000-0000-0000BC030000}"/>
    <cellStyle name="Currency 36 3" xfId="1218" xr:uid="{00000000-0005-0000-0000-0000BD030000}"/>
    <cellStyle name="Currency 36 4" xfId="1344" xr:uid="{00000000-0005-0000-0000-0000BE030000}"/>
    <cellStyle name="Currency 36 5" xfId="1469" xr:uid="{00000000-0005-0000-0000-0000BF030000}"/>
    <cellStyle name="Currency 37" xfId="788" xr:uid="{00000000-0005-0000-0000-0000C0030000}"/>
    <cellStyle name="Currency 37 2" xfId="1025" xr:uid="{00000000-0005-0000-0000-0000C1030000}"/>
    <cellStyle name="Currency 37 3" xfId="1154" xr:uid="{00000000-0005-0000-0000-0000C2030000}"/>
    <cellStyle name="Currency 37 4" xfId="1280" xr:uid="{00000000-0005-0000-0000-0000C3030000}"/>
    <cellStyle name="Currency 37 5" xfId="1405" xr:uid="{00000000-0005-0000-0000-0000C4030000}"/>
    <cellStyle name="Currency 38" xfId="947" xr:uid="{00000000-0005-0000-0000-0000C5030000}"/>
    <cellStyle name="Currency 38 2" xfId="1081" xr:uid="{00000000-0005-0000-0000-0000C6030000}"/>
    <cellStyle name="Currency 38 3" xfId="1210" xr:uid="{00000000-0005-0000-0000-0000C7030000}"/>
    <cellStyle name="Currency 38 4" xfId="1336" xr:uid="{00000000-0005-0000-0000-0000C8030000}"/>
    <cellStyle name="Currency 38 5" xfId="1461" xr:uid="{00000000-0005-0000-0000-0000C9030000}"/>
    <cellStyle name="Currency 39" xfId="939" xr:uid="{00000000-0005-0000-0000-0000CA030000}"/>
    <cellStyle name="Currency 39 2" xfId="1076" xr:uid="{00000000-0005-0000-0000-0000CB030000}"/>
    <cellStyle name="Currency 39 3" xfId="1205" xr:uid="{00000000-0005-0000-0000-0000CC030000}"/>
    <cellStyle name="Currency 39 4" xfId="1331" xr:uid="{00000000-0005-0000-0000-0000CD030000}"/>
    <cellStyle name="Currency 39 5" xfId="1456" xr:uid="{00000000-0005-0000-0000-0000CE030000}"/>
    <cellStyle name="Currency 4" xfId="309" xr:uid="{00000000-0005-0000-0000-0000CF030000}"/>
    <cellStyle name="Currency 4 2" xfId="310" xr:uid="{00000000-0005-0000-0000-0000D0030000}"/>
    <cellStyle name="Currency 4 3" xfId="771" xr:uid="{00000000-0005-0000-0000-0000D1030000}"/>
    <cellStyle name="Currency 4 4" xfId="914" xr:uid="{00000000-0005-0000-0000-0000D2030000}"/>
    <cellStyle name="Currency 4 4 2" xfId="1066" xr:uid="{00000000-0005-0000-0000-0000D3030000}"/>
    <cellStyle name="Currency 4 4 3" xfId="1195" xr:uid="{00000000-0005-0000-0000-0000D4030000}"/>
    <cellStyle name="Currency 4 4 4" xfId="1321" xr:uid="{00000000-0005-0000-0000-0000D5030000}"/>
    <cellStyle name="Currency 4 4 5" xfId="1446" xr:uid="{00000000-0005-0000-0000-0000D6030000}"/>
    <cellStyle name="Currency 40" xfId="964" xr:uid="{00000000-0005-0000-0000-0000D7030000}"/>
    <cellStyle name="Currency 40 2" xfId="1092" xr:uid="{00000000-0005-0000-0000-0000D8030000}"/>
    <cellStyle name="Currency 40 3" xfId="1221" xr:uid="{00000000-0005-0000-0000-0000D9030000}"/>
    <cellStyle name="Currency 40 4" xfId="1347" xr:uid="{00000000-0005-0000-0000-0000DA030000}"/>
    <cellStyle name="Currency 40 5" xfId="1472" xr:uid="{00000000-0005-0000-0000-0000DB030000}"/>
    <cellStyle name="Currency 41" xfId="820" xr:uid="{00000000-0005-0000-0000-0000DC030000}"/>
    <cellStyle name="Currency 41 2" xfId="1042" xr:uid="{00000000-0005-0000-0000-0000DD030000}"/>
    <cellStyle name="Currency 41 3" xfId="1171" xr:uid="{00000000-0005-0000-0000-0000DE030000}"/>
    <cellStyle name="Currency 41 4" xfId="1297" xr:uid="{00000000-0005-0000-0000-0000DF030000}"/>
    <cellStyle name="Currency 41 5" xfId="1422" xr:uid="{00000000-0005-0000-0000-0000E0030000}"/>
    <cellStyle name="Currency 42" xfId="1487" xr:uid="{00000000-0005-0000-0000-0000E1030000}"/>
    <cellStyle name="Currency 43" xfId="1490" xr:uid="{00000000-0005-0000-0000-0000E2030000}"/>
    <cellStyle name="Currency 44" xfId="302" xr:uid="{00000000-0005-0000-0000-0000E3030000}"/>
    <cellStyle name="Currency 45" xfId="1510" xr:uid="{00000000-0005-0000-0000-0000E4030000}"/>
    <cellStyle name="Currency 46" xfId="1513" xr:uid="{00000000-0005-0000-0000-0000E5030000}"/>
    <cellStyle name="Currency 47" xfId="1511" xr:uid="{00000000-0005-0000-0000-0000E6030000}"/>
    <cellStyle name="Currency 48" xfId="1512" xr:uid="{00000000-0005-0000-0000-0000E7030000}"/>
    <cellStyle name="Currency 5" xfId="569" xr:uid="{00000000-0005-0000-0000-0000E8030000}"/>
    <cellStyle name="Currency 5 2" xfId="570" xr:uid="{00000000-0005-0000-0000-0000E9030000}"/>
    <cellStyle name="Currency 5 3" xfId="571" xr:uid="{00000000-0005-0000-0000-0000EA030000}"/>
    <cellStyle name="Currency 5 4" xfId="956" xr:uid="{00000000-0005-0000-0000-0000EB030000}"/>
    <cellStyle name="Currency 5 5" xfId="775" xr:uid="{00000000-0005-0000-0000-0000EC030000}"/>
    <cellStyle name="Currency 6" xfId="608" xr:uid="{00000000-0005-0000-0000-0000ED030000}"/>
    <cellStyle name="Currency 6 2" xfId="962" xr:uid="{00000000-0005-0000-0000-0000EE030000}"/>
    <cellStyle name="Currency 6 3" xfId="833" xr:uid="{00000000-0005-0000-0000-0000EF030000}"/>
    <cellStyle name="Currency 7" xfId="572" xr:uid="{00000000-0005-0000-0000-0000F0030000}"/>
    <cellStyle name="Currency 7 2" xfId="573" xr:uid="{00000000-0005-0000-0000-0000F1030000}"/>
    <cellStyle name="Currency 7 3" xfId="574" xr:uid="{00000000-0005-0000-0000-0000F2030000}"/>
    <cellStyle name="Currency 8" xfId="739" xr:uid="{00000000-0005-0000-0000-0000F3030000}"/>
    <cellStyle name="Currency 9" xfId="695" xr:uid="{00000000-0005-0000-0000-0000F4030000}"/>
    <cellStyle name="Currency 9 2" xfId="924" xr:uid="{00000000-0005-0000-0000-0000F5030000}"/>
    <cellStyle name="Currency 9 2 2" xfId="1072" xr:uid="{00000000-0005-0000-0000-0000F6030000}"/>
    <cellStyle name="Currency 9 2 3" xfId="1201" xr:uid="{00000000-0005-0000-0000-0000F7030000}"/>
    <cellStyle name="Currency 9 2 4" xfId="1327" xr:uid="{00000000-0005-0000-0000-0000F8030000}"/>
    <cellStyle name="Currency 9 2 5" xfId="1452" xr:uid="{00000000-0005-0000-0000-0000F9030000}"/>
    <cellStyle name="Currency 9 3" xfId="814" xr:uid="{00000000-0005-0000-0000-0000FA030000}"/>
    <cellStyle name="Currency 9 4" xfId="981" xr:uid="{00000000-0005-0000-0000-0000FB030000}"/>
    <cellStyle name="Currency 9 5" xfId="1110" xr:uid="{00000000-0005-0000-0000-0000FC030000}"/>
    <cellStyle name="Currency 9 6" xfId="1236" xr:uid="{00000000-0005-0000-0000-0000FD030000}"/>
    <cellStyle name="Currency 9 7" xfId="1361" xr:uid="{00000000-0005-0000-0000-0000FE030000}"/>
    <cellStyle name="Explanatory Text" xfId="15" builtinId="53" customBuiltin="1"/>
    <cellStyle name="Explanatory Text 2" xfId="711" xr:uid="{00000000-0005-0000-0000-000000040000}"/>
    <cellStyle name="Explanatory Text 2 2" xfId="825" xr:uid="{00000000-0005-0000-0000-000001040000}"/>
    <cellStyle name="Explanatory Text 2 3" xfId="844" xr:uid="{00000000-0005-0000-0000-000002040000}"/>
    <cellStyle name="Good 2" xfId="744" xr:uid="{00000000-0005-0000-0000-000003040000}"/>
    <cellStyle name="Good 2 2" xfId="770" xr:uid="{00000000-0005-0000-0000-000004040000}"/>
    <cellStyle name="Good 2 3" xfId="843" xr:uid="{00000000-0005-0000-0000-000005040000}"/>
    <cellStyle name="Good 3" xfId="697" xr:uid="{00000000-0005-0000-0000-000006040000}"/>
    <cellStyle name="Good 4" xfId="311" xr:uid="{00000000-0005-0000-0000-000007040000}"/>
    <cellStyle name="Heading 1" xfId="4" builtinId="16" customBuiltin="1"/>
    <cellStyle name="Heading 1 2" xfId="698" xr:uid="{00000000-0005-0000-0000-000009040000}"/>
    <cellStyle name="Heading 1 2 2" xfId="828" xr:uid="{00000000-0005-0000-0000-00000A040000}"/>
    <cellStyle name="Heading 1 2 3" xfId="842" xr:uid="{00000000-0005-0000-0000-00000B040000}"/>
    <cellStyle name="Heading 2" xfId="5" builtinId="17" customBuiltin="1"/>
    <cellStyle name="Heading 2 2" xfId="699" xr:uid="{00000000-0005-0000-0000-00000D040000}"/>
    <cellStyle name="Heading 2 2 2" xfId="827" xr:uid="{00000000-0005-0000-0000-00000E040000}"/>
    <cellStyle name="Heading 2 2 3" xfId="841" xr:uid="{00000000-0005-0000-0000-00000F040000}"/>
    <cellStyle name="Heading 3" xfId="6" builtinId="18" customBuiltin="1"/>
    <cellStyle name="Heading 3 2" xfId="700" xr:uid="{00000000-0005-0000-0000-000011040000}"/>
    <cellStyle name="Heading 3 2 2" xfId="826" xr:uid="{00000000-0005-0000-0000-000012040000}"/>
    <cellStyle name="Heading 3 2 3" xfId="808" xr:uid="{00000000-0005-0000-0000-000013040000}"/>
    <cellStyle name="Heading 4" xfId="7" builtinId="19" customBuiltin="1"/>
    <cellStyle name="Heading 4 2" xfId="701" xr:uid="{00000000-0005-0000-0000-000015040000}"/>
    <cellStyle name="Heading 4 2 2" xfId="791" xr:uid="{00000000-0005-0000-0000-000016040000}"/>
    <cellStyle name="Heading 4 2 3" xfId="807" xr:uid="{00000000-0005-0000-0000-000017040000}"/>
    <cellStyle name="Input" xfId="9" builtinId="20" customBuiltin="1"/>
    <cellStyle name="Input 2" xfId="704" xr:uid="{00000000-0005-0000-0000-000019040000}"/>
    <cellStyle name="Input 2 2" xfId="868" xr:uid="{00000000-0005-0000-0000-00001A040000}"/>
    <cellStyle name="Input 2 3" xfId="806" xr:uid="{00000000-0005-0000-0000-00001B040000}"/>
    <cellStyle name="Linked Cell" xfId="12" builtinId="24" customBuiltin="1"/>
    <cellStyle name="Linked Cell 2" xfId="707" xr:uid="{00000000-0005-0000-0000-00001D040000}"/>
    <cellStyle name="Linked Cell 2 2" xfId="922" xr:uid="{00000000-0005-0000-0000-00001E040000}"/>
    <cellStyle name="Linked Cell 2 3" xfId="890" xr:uid="{00000000-0005-0000-0000-00001F040000}"/>
    <cellStyle name="Neutral" xfId="8" builtinId="28" customBuiltin="1"/>
    <cellStyle name="Neutral 2" xfId="703" xr:uid="{00000000-0005-0000-0000-000021040000}"/>
    <cellStyle name="Neutral 2 2" xfId="871" xr:uid="{00000000-0005-0000-0000-000022040000}"/>
    <cellStyle name="Neutral 2 3" xfId="780" xr:uid="{00000000-0005-0000-0000-000023040000}"/>
    <cellStyle name="Normal" xfId="0" builtinId="0"/>
    <cellStyle name="Normal 10" xfId="312" xr:uid="{00000000-0005-0000-0000-000025040000}"/>
    <cellStyle name="Normal 10 2" xfId="313" xr:uid="{00000000-0005-0000-0000-000026040000}"/>
    <cellStyle name="Normal 10 3" xfId="314" xr:uid="{00000000-0005-0000-0000-000027040000}"/>
    <cellStyle name="Normal 10 4" xfId="315" xr:uid="{00000000-0005-0000-0000-000028040000}"/>
    <cellStyle name="Normal 10 5" xfId="316" xr:uid="{00000000-0005-0000-0000-000029040000}"/>
    <cellStyle name="Normal 10 6" xfId="317" xr:uid="{00000000-0005-0000-0000-00002A040000}"/>
    <cellStyle name="Normal 11" xfId="575" xr:uid="{00000000-0005-0000-0000-00002B040000}"/>
    <cellStyle name="Normal 11 2" xfId="576" xr:uid="{00000000-0005-0000-0000-00002C040000}"/>
    <cellStyle name="Normal 11 3" xfId="577" xr:uid="{00000000-0005-0000-0000-00002D040000}"/>
    <cellStyle name="Normal 12" xfId="318" xr:uid="{00000000-0005-0000-0000-00002E040000}"/>
    <cellStyle name="Normal 12 2" xfId="578" xr:uid="{00000000-0005-0000-0000-00002F040000}"/>
    <cellStyle name="Normal 12 3" xfId="579" xr:uid="{00000000-0005-0000-0000-000030040000}"/>
    <cellStyle name="Normal 13" xfId="607" xr:uid="{00000000-0005-0000-0000-000031040000}"/>
    <cellStyle name="Normal 14" xfId="319" xr:uid="{00000000-0005-0000-0000-000032040000}"/>
    <cellStyle name="Normal 14 2" xfId="320" xr:uid="{00000000-0005-0000-0000-000033040000}"/>
    <cellStyle name="Normal 14 3" xfId="321" xr:uid="{00000000-0005-0000-0000-000034040000}"/>
    <cellStyle name="Normal 14 4" xfId="322" xr:uid="{00000000-0005-0000-0000-000035040000}"/>
    <cellStyle name="Normal 14 5" xfId="323" xr:uid="{00000000-0005-0000-0000-000036040000}"/>
    <cellStyle name="Normal 14 6" xfId="324" xr:uid="{00000000-0005-0000-0000-000037040000}"/>
    <cellStyle name="Normal 15" xfId="325" xr:uid="{00000000-0005-0000-0000-000038040000}"/>
    <cellStyle name="Normal 15 2" xfId="326" xr:uid="{00000000-0005-0000-0000-000039040000}"/>
    <cellStyle name="Normal 15 3" xfId="327" xr:uid="{00000000-0005-0000-0000-00003A040000}"/>
    <cellStyle name="Normal 15 4" xfId="328" xr:uid="{00000000-0005-0000-0000-00003B040000}"/>
    <cellStyle name="Normal 15 5" xfId="329" xr:uid="{00000000-0005-0000-0000-00003C040000}"/>
    <cellStyle name="Normal 15 6" xfId="330" xr:uid="{00000000-0005-0000-0000-00003D040000}"/>
    <cellStyle name="Normal 16" xfId="331" xr:uid="{00000000-0005-0000-0000-00003E040000}"/>
    <cellStyle name="Normal 16 2" xfId="332" xr:uid="{00000000-0005-0000-0000-00003F040000}"/>
    <cellStyle name="Normal 16 3" xfId="333" xr:uid="{00000000-0005-0000-0000-000040040000}"/>
    <cellStyle name="Normal 16 4" xfId="334" xr:uid="{00000000-0005-0000-0000-000041040000}"/>
    <cellStyle name="Normal 16 5" xfId="335" xr:uid="{00000000-0005-0000-0000-000042040000}"/>
    <cellStyle name="Normal 17" xfId="336" xr:uid="{00000000-0005-0000-0000-000043040000}"/>
    <cellStyle name="Normal 17 2" xfId="337" xr:uid="{00000000-0005-0000-0000-000044040000}"/>
    <cellStyle name="Normal 17 3" xfId="338" xr:uid="{00000000-0005-0000-0000-000045040000}"/>
    <cellStyle name="Normal 17 4" xfId="339" xr:uid="{00000000-0005-0000-0000-000046040000}"/>
    <cellStyle name="Normal 17 5" xfId="340" xr:uid="{00000000-0005-0000-0000-000047040000}"/>
    <cellStyle name="Normal 18" xfId="341" xr:uid="{00000000-0005-0000-0000-000048040000}"/>
    <cellStyle name="Normal 18 2" xfId="342" xr:uid="{00000000-0005-0000-0000-000049040000}"/>
    <cellStyle name="Normal 18 3" xfId="343" xr:uid="{00000000-0005-0000-0000-00004A040000}"/>
    <cellStyle name="Normal 18 4" xfId="344" xr:uid="{00000000-0005-0000-0000-00004B040000}"/>
    <cellStyle name="Normal 18 5" xfId="345" xr:uid="{00000000-0005-0000-0000-00004C040000}"/>
    <cellStyle name="Normal 19" xfId="346" xr:uid="{00000000-0005-0000-0000-00004D040000}"/>
    <cellStyle name="Normal 19 2" xfId="347" xr:uid="{00000000-0005-0000-0000-00004E040000}"/>
    <cellStyle name="Normal 19 3" xfId="348" xr:uid="{00000000-0005-0000-0000-00004F040000}"/>
    <cellStyle name="Normal 19 4" xfId="349" xr:uid="{00000000-0005-0000-0000-000050040000}"/>
    <cellStyle name="Normal 19 5" xfId="350" xr:uid="{00000000-0005-0000-0000-000051040000}"/>
    <cellStyle name="Normal 2" xfId="351" xr:uid="{00000000-0005-0000-0000-000052040000}"/>
    <cellStyle name="Normal 2 10" xfId="352" xr:uid="{00000000-0005-0000-0000-000053040000}"/>
    <cellStyle name="Normal 2 11" xfId="353" xr:uid="{00000000-0005-0000-0000-000054040000}"/>
    <cellStyle name="Normal 2 12" xfId="354" xr:uid="{00000000-0005-0000-0000-000055040000}"/>
    <cellStyle name="Normal 2 13" xfId="355" xr:uid="{00000000-0005-0000-0000-000056040000}"/>
    <cellStyle name="Normal 2 14" xfId="356" xr:uid="{00000000-0005-0000-0000-000057040000}"/>
    <cellStyle name="Normal 2 15" xfId="357" xr:uid="{00000000-0005-0000-0000-000058040000}"/>
    <cellStyle name="Normal 2 16" xfId="358" xr:uid="{00000000-0005-0000-0000-000059040000}"/>
    <cellStyle name="Normal 2 17" xfId="359" xr:uid="{00000000-0005-0000-0000-00005A040000}"/>
    <cellStyle name="Normal 2 17 2" xfId="580" xr:uid="{00000000-0005-0000-0000-00005B040000}"/>
    <cellStyle name="Normal 2 17 3" xfId="581" xr:uid="{00000000-0005-0000-0000-00005C040000}"/>
    <cellStyle name="Normal 2 18" xfId="360" xr:uid="{00000000-0005-0000-0000-00005D040000}"/>
    <cellStyle name="Normal 2 19" xfId="361" xr:uid="{00000000-0005-0000-0000-00005E040000}"/>
    <cellStyle name="Normal 2 2" xfId="362" xr:uid="{00000000-0005-0000-0000-00005F040000}"/>
    <cellStyle name="Normal 2 2 2" xfId="363" xr:uid="{00000000-0005-0000-0000-000060040000}"/>
    <cellStyle name="Normal 2 2 2 2" xfId="364" xr:uid="{00000000-0005-0000-0000-000061040000}"/>
    <cellStyle name="Normal 2 2 3" xfId="582" xr:uid="{00000000-0005-0000-0000-000062040000}"/>
    <cellStyle name="Normal 2 2 4" xfId="938" xr:uid="{00000000-0005-0000-0000-000063040000}"/>
    <cellStyle name="Normal 2 2 5" xfId="933" xr:uid="{00000000-0005-0000-0000-000064040000}"/>
    <cellStyle name="Normal 2 20" xfId="365" xr:uid="{00000000-0005-0000-0000-000065040000}"/>
    <cellStyle name="Normal 2 21" xfId="366" xr:uid="{00000000-0005-0000-0000-000066040000}"/>
    <cellStyle name="Normal 2 22" xfId="367" xr:uid="{00000000-0005-0000-0000-000067040000}"/>
    <cellStyle name="Normal 2 23" xfId="368" xr:uid="{00000000-0005-0000-0000-000068040000}"/>
    <cellStyle name="Normal 2 24" xfId="369" xr:uid="{00000000-0005-0000-0000-000069040000}"/>
    <cellStyle name="Normal 2 25" xfId="370" xr:uid="{00000000-0005-0000-0000-00006A040000}"/>
    <cellStyle name="Normal 2 26" xfId="371" xr:uid="{00000000-0005-0000-0000-00006B040000}"/>
    <cellStyle name="Normal 2 27" xfId="372" xr:uid="{00000000-0005-0000-0000-00006C040000}"/>
    <cellStyle name="Normal 2 28" xfId="373" xr:uid="{00000000-0005-0000-0000-00006D040000}"/>
    <cellStyle name="Normal 2 29" xfId="374" xr:uid="{00000000-0005-0000-0000-00006E040000}"/>
    <cellStyle name="Normal 2 3" xfId="375" xr:uid="{00000000-0005-0000-0000-00006F040000}"/>
    <cellStyle name="Normal 2 3 2" xfId="376" xr:uid="{00000000-0005-0000-0000-000070040000}"/>
    <cellStyle name="Normal 2 30" xfId="377" xr:uid="{00000000-0005-0000-0000-000071040000}"/>
    <cellStyle name="Normal 2 31" xfId="823" xr:uid="{00000000-0005-0000-0000-000072040000}"/>
    <cellStyle name="Normal 2 4" xfId="378" xr:uid="{00000000-0005-0000-0000-000073040000}"/>
    <cellStyle name="Normal 2 4 2" xfId="379" xr:uid="{00000000-0005-0000-0000-000074040000}"/>
    <cellStyle name="Normal 2 5" xfId="380" xr:uid="{00000000-0005-0000-0000-000075040000}"/>
    <cellStyle name="Normal 2 5 2" xfId="381" xr:uid="{00000000-0005-0000-0000-000076040000}"/>
    <cellStyle name="Normal 2 6" xfId="382" xr:uid="{00000000-0005-0000-0000-000077040000}"/>
    <cellStyle name="Normal 2 7" xfId="383" xr:uid="{00000000-0005-0000-0000-000078040000}"/>
    <cellStyle name="Normal 2 8" xfId="384" xr:uid="{00000000-0005-0000-0000-000079040000}"/>
    <cellStyle name="Normal 2 9" xfId="385" xr:uid="{00000000-0005-0000-0000-00007A040000}"/>
    <cellStyle name="Normal 20" xfId="386" xr:uid="{00000000-0005-0000-0000-00007B040000}"/>
    <cellStyle name="Normal 20 2" xfId="387" xr:uid="{00000000-0005-0000-0000-00007C040000}"/>
    <cellStyle name="Normal 20 3" xfId="388" xr:uid="{00000000-0005-0000-0000-00007D040000}"/>
    <cellStyle name="Normal 20 4" xfId="389" xr:uid="{00000000-0005-0000-0000-00007E040000}"/>
    <cellStyle name="Normal 20 5" xfId="390" xr:uid="{00000000-0005-0000-0000-00007F040000}"/>
    <cellStyle name="Normal 21" xfId="391" xr:uid="{00000000-0005-0000-0000-000080040000}"/>
    <cellStyle name="Normal 21 2" xfId="392" xr:uid="{00000000-0005-0000-0000-000081040000}"/>
    <cellStyle name="Normal 21 3" xfId="393" xr:uid="{00000000-0005-0000-0000-000082040000}"/>
    <cellStyle name="Normal 21 4" xfId="394" xr:uid="{00000000-0005-0000-0000-000083040000}"/>
    <cellStyle name="Normal 21 5" xfId="395" xr:uid="{00000000-0005-0000-0000-000084040000}"/>
    <cellStyle name="Normal 22" xfId="396" xr:uid="{00000000-0005-0000-0000-000085040000}"/>
    <cellStyle name="Normal 22 2" xfId="397" xr:uid="{00000000-0005-0000-0000-000086040000}"/>
    <cellStyle name="Normal 22 3" xfId="398" xr:uid="{00000000-0005-0000-0000-000087040000}"/>
    <cellStyle name="Normal 22 4" xfId="399" xr:uid="{00000000-0005-0000-0000-000088040000}"/>
    <cellStyle name="Normal 22 5" xfId="400" xr:uid="{00000000-0005-0000-0000-000089040000}"/>
    <cellStyle name="Normal 22 6" xfId="401" xr:uid="{00000000-0005-0000-0000-00008A040000}"/>
    <cellStyle name="Normal 23" xfId="402" xr:uid="{00000000-0005-0000-0000-00008B040000}"/>
    <cellStyle name="Normal 23 2" xfId="583" xr:uid="{00000000-0005-0000-0000-00008C040000}"/>
    <cellStyle name="Normal 23 3" xfId="584" xr:uid="{00000000-0005-0000-0000-00008D040000}"/>
    <cellStyle name="Normal 24" xfId="585" xr:uid="{00000000-0005-0000-0000-00008E040000}"/>
    <cellStyle name="Normal 24 2" xfId="586" xr:uid="{00000000-0005-0000-0000-00008F040000}"/>
    <cellStyle name="Normal 24 3" xfId="587" xr:uid="{00000000-0005-0000-0000-000090040000}"/>
    <cellStyle name="Normal 25" xfId="588" xr:uid="{00000000-0005-0000-0000-000091040000}"/>
    <cellStyle name="Normal 25 2" xfId="589" xr:uid="{00000000-0005-0000-0000-000092040000}"/>
    <cellStyle name="Normal 25 3" xfId="590" xr:uid="{00000000-0005-0000-0000-000093040000}"/>
    <cellStyle name="Normal 26" xfId="591" xr:uid="{00000000-0005-0000-0000-000094040000}"/>
    <cellStyle name="Normal 26 2" xfId="625" xr:uid="{00000000-0005-0000-0000-000095040000}"/>
    <cellStyle name="Normal 26 2 2" xfId="657" xr:uid="{00000000-0005-0000-0000-000096040000}"/>
    <cellStyle name="Normal 26 2 3" xfId="689" xr:uid="{00000000-0005-0000-0000-000097040000}"/>
    <cellStyle name="Normal 26 3" xfId="641" xr:uid="{00000000-0005-0000-0000-000098040000}"/>
    <cellStyle name="Normal 26 3 2" xfId="755" xr:uid="{00000000-0005-0000-0000-000099040000}"/>
    <cellStyle name="Normal 26 4" xfId="1008" xr:uid="{00000000-0005-0000-0000-00009A040000}"/>
    <cellStyle name="Normal 26 5" xfId="1137" xr:uid="{00000000-0005-0000-0000-00009B040000}"/>
    <cellStyle name="Normal 26 6" xfId="1263" xr:uid="{00000000-0005-0000-0000-00009C040000}"/>
    <cellStyle name="Normal 26 7" xfId="1388" xr:uid="{00000000-0005-0000-0000-00009D040000}"/>
    <cellStyle name="Normal 26 8" xfId="673" xr:uid="{00000000-0005-0000-0000-00009E040000}"/>
    <cellStyle name="Normal 26 9" xfId="1503" xr:uid="{00000000-0005-0000-0000-00009F040000}"/>
    <cellStyle name="Normal 27" xfId="403" xr:uid="{00000000-0005-0000-0000-0000A0040000}"/>
    <cellStyle name="Normal 27 2" xfId="404" xr:uid="{00000000-0005-0000-0000-0000A1040000}"/>
    <cellStyle name="Normal 27 3" xfId="405" xr:uid="{00000000-0005-0000-0000-0000A2040000}"/>
    <cellStyle name="Normal 27 4" xfId="406" xr:uid="{00000000-0005-0000-0000-0000A3040000}"/>
    <cellStyle name="Normal 27 5" xfId="407" xr:uid="{00000000-0005-0000-0000-0000A4040000}"/>
    <cellStyle name="Normal 28" xfId="408" xr:uid="{00000000-0005-0000-0000-0000A5040000}"/>
    <cellStyle name="Normal 28 2" xfId="409" xr:uid="{00000000-0005-0000-0000-0000A6040000}"/>
    <cellStyle name="Normal 28 3" xfId="410" xr:uid="{00000000-0005-0000-0000-0000A7040000}"/>
    <cellStyle name="Normal 28 4" xfId="411" xr:uid="{00000000-0005-0000-0000-0000A8040000}"/>
    <cellStyle name="Normal 28 5" xfId="412" xr:uid="{00000000-0005-0000-0000-0000A9040000}"/>
    <cellStyle name="Normal 29" xfId="413" xr:uid="{00000000-0005-0000-0000-0000AA040000}"/>
    <cellStyle name="Normal 29 2" xfId="414" xr:uid="{00000000-0005-0000-0000-0000AB040000}"/>
    <cellStyle name="Normal 29 3" xfId="415" xr:uid="{00000000-0005-0000-0000-0000AC040000}"/>
    <cellStyle name="Normal 29 4" xfId="416" xr:uid="{00000000-0005-0000-0000-0000AD040000}"/>
    <cellStyle name="Normal 29 5" xfId="417" xr:uid="{00000000-0005-0000-0000-0000AE040000}"/>
    <cellStyle name="Normal 3" xfId="418" xr:uid="{00000000-0005-0000-0000-0000AF040000}"/>
    <cellStyle name="Normal 3 2" xfId="419" xr:uid="{00000000-0005-0000-0000-0000B0040000}"/>
    <cellStyle name="Normal 3 2 10" xfId="1495" xr:uid="{00000000-0005-0000-0000-0000B1040000}"/>
    <cellStyle name="Normal 3 2 2" xfId="420" xr:uid="{00000000-0005-0000-0000-0000B2040000}"/>
    <cellStyle name="Normal 3 2 3" xfId="615" xr:uid="{00000000-0005-0000-0000-0000B3040000}"/>
    <cellStyle name="Normal 3 2 3 2" xfId="649" xr:uid="{00000000-0005-0000-0000-0000B4040000}"/>
    <cellStyle name="Normal 3 2 3 3" xfId="681" xr:uid="{00000000-0005-0000-0000-0000B5040000}"/>
    <cellStyle name="Normal 3 2 4" xfId="633" xr:uid="{00000000-0005-0000-0000-0000B6040000}"/>
    <cellStyle name="Normal 3 2 4 2" xfId="745" xr:uid="{00000000-0005-0000-0000-0000B7040000}"/>
    <cellStyle name="Normal 3 2 5" xfId="1000" xr:uid="{00000000-0005-0000-0000-0000B8040000}"/>
    <cellStyle name="Normal 3 2 6" xfId="1129" xr:uid="{00000000-0005-0000-0000-0000B9040000}"/>
    <cellStyle name="Normal 3 2 7" xfId="1255" xr:uid="{00000000-0005-0000-0000-0000BA040000}"/>
    <cellStyle name="Normal 3 2 8" xfId="1380" xr:uid="{00000000-0005-0000-0000-0000BB040000}"/>
    <cellStyle name="Normal 3 2 9" xfId="665" xr:uid="{00000000-0005-0000-0000-0000BC040000}"/>
    <cellStyle name="Normal 3 3" xfId="794" xr:uid="{00000000-0005-0000-0000-0000BD040000}"/>
    <cellStyle name="Normal 30" xfId="609" xr:uid="{00000000-0005-0000-0000-0000BE040000}"/>
    <cellStyle name="Normal 30 2" xfId="627" xr:uid="{00000000-0005-0000-0000-0000BF040000}"/>
    <cellStyle name="Normal 30 2 2" xfId="659" xr:uid="{00000000-0005-0000-0000-0000C0040000}"/>
    <cellStyle name="Normal 30 2 3" xfId="691" xr:uid="{00000000-0005-0000-0000-0000C1040000}"/>
    <cellStyle name="Normal 30 3" xfId="643" xr:uid="{00000000-0005-0000-0000-0000C2040000}"/>
    <cellStyle name="Normal 30 3 2" xfId="757" xr:uid="{00000000-0005-0000-0000-0000C3040000}"/>
    <cellStyle name="Normal 30 4" xfId="1010" xr:uid="{00000000-0005-0000-0000-0000C4040000}"/>
    <cellStyle name="Normal 30 5" xfId="1139" xr:uid="{00000000-0005-0000-0000-0000C5040000}"/>
    <cellStyle name="Normal 30 6" xfId="1265" xr:uid="{00000000-0005-0000-0000-0000C6040000}"/>
    <cellStyle name="Normal 30 7" xfId="1390" xr:uid="{00000000-0005-0000-0000-0000C7040000}"/>
    <cellStyle name="Normal 30 8" xfId="675" xr:uid="{00000000-0005-0000-0000-0000C8040000}"/>
    <cellStyle name="Normal 30 9" xfId="1505" xr:uid="{00000000-0005-0000-0000-0000C9040000}"/>
    <cellStyle name="Normal 31" xfId="610" xr:uid="{00000000-0005-0000-0000-0000CA040000}"/>
    <cellStyle name="Normal 31 2" xfId="628" xr:uid="{00000000-0005-0000-0000-0000CB040000}"/>
    <cellStyle name="Normal 31 2 2" xfId="660" xr:uid="{00000000-0005-0000-0000-0000CC040000}"/>
    <cellStyle name="Normal 31 2 3" xfId="692" xr:uid="{00000000-0005-0000-0000-0000CD040000}"/>
    <cellStyle name="Normal 31 3" xfId="644" xr:uid="{00000000-0005-0000-0000-0000CE040000}"/>
    <cellStyle name="Normal 31 3 2" xfId="758" xr:uid="{00000000-0005-0000-0000-0000CF040000}"/>
    <cellStyle name="Normal 31 4" xfId="1011" xr:uid="{00000000-0005-0000-0000-0000D0040000}"/>
    <cellStyle name="Normal 31 5" xfId="1140" xr:uid="{00000000-0005-0000-0000-0000D1040000}"/>
    <cellStyle name="Normal 31 6" xfId="1266" xr:uid="{00000000-0005-0000-0000-0000D2040000}"/>
    <cellStyle name="Normal 31 7" xfId="1391" xr:uid="{00000000-0005-0000-0000-0000D3040000}"/>
    <cellStyle name="Normal 31 8" xfId="676" xr:uid="{00000000-0005-0000-0000-0000D4040000}"/>
    <cellStyle name="Normal 31 9" xfId="1506" xr:uid="{00000000-0005-0000-0000-0000D5040000}"/>
    <cellStyle name="Normal 32" xfId="737" xr:uid="{00000000-0005-0000-0000-0000D6040000}"/>
    <cellStyle name="Normal 33" xfId="694" xr:uid="{00000000-0005-0000-0000-0000D7040000}"/>
    <cellStyle name="Normal 33 2" xfId="980" xr:uid="{00000000-0005-0000-0000-0000D8040000}"/>
    <cellStyle name="Normal 33 3" xfId="1109" xr:uid="{00000000-0005-0000-0000-0000D9040000}"/>
    <cellStyle name="Normal 33 4" xfId="1235" xr:uid="{00000000-0005-0000-0000-0000DA040000}"/>
    <cellStyle name="Normal 33 5" xfId="1360" xr:uid="{00000000-0005-0000-0000-0000DB040000}"/>
    <cellStyle name="Normal 34" xfId="907" xr:uid="{00000000-0005-0000-0000-0000DC040000}"/>
    <cellStyle name="Normal 35" xfId="693" xr:uid="{00000000-0005-0000-0000-0000DD040000}"/>
    <cellStyle name="Normal 36" xfId="1486" xr:uid="{00000000-0005-0000-0000-0000DE040000}"/>
    <cellStyle name="Normal 37" xfId="41" xr:uid="{00000000-0005-0000-0000-0000DF040000}"/>
    <cellStyle name="Normal 4" xfId="552" xr:uid="{00000000-0005-0000-0000-0000E0040000}"/>
    <cellStyle name="Normal 4 10" xfId="421" xr:uid="{00000000-0005-0000-0000-0000E1040000}"/>
    <cellStyle name="Normal 4 11" xfId="422" xr:uid="{00000000-0005-0000-0000-0000E2040000}"/>
    <cellStyle name="Normal 4 12" xfId="423" xr:uid="{00000000-0005-0000-0000-0000E3040000}"/>
    <cellStyle name="Normal 4 13" xfId="424" xr:uid="{00000000-0005-0000-0000-0000E4040000}"/>
    <cellStyle name="Normal 4 14" xfId="425" xr:uid="{00000000-0005-0000-0000-0000E5040000}"/>
    <cellStyle name="Normal 4 15" xfId="426" xr:uid="{00000000-0005-0000-0000-0000E6040000}"/>
    <cellStyle name="Normal 4 16" xfId="427" xr:uid="{00000000-0005-0000-0000-0000E7040000}"/>
    <cellStyle name="Normal 4 17" xfId="428" xr:uid="{00000000-0005-0000-0000-0000E8040000}"/>
    <cellStyle name="Normal 4 18" xfId="429" xr:uid="{00000000-0005-0000-0000-0000E9040000}"/>
    <cellStyle name="Normal 4 19" xfId="430" xr:uid="{00000000-0005-0000-0000-0000EA040000}"/>
    <cellStyle name="Normal 4 2" xfId="431" xr:uid="{00000000-0005-0000-0000-0000EB040000}"/>
    <cellStyle name="Normal 4 2 2" xfId="432" xr:uid="{00000000-0005-0000-0000-0000EC040000}"/>
    <cellStyle name="Normal 4 20" xfId="433" xr:uid="{00000000-0005-0000-0000-0000ED040000}"/>
    <cellStyle name="Normal 4 21" xfId="434" xr:uid="{00000000-0005-0000-0000-0000EE040000}"/>
    <cellStyle name="Normal 4 22" xfId="435" xr:uid="{00000000-0005-0000-0000-0000EF040000}"/>
    <cellStyle name="Normal 4 23" xfId="436" xr:uid="{00000000-0005-0000-0000-0000F0040000}"/>
    <cellStyle name="Normal 4 24" xfId="437" xr:uid="{00000000-0005-0000-0000-0000F1040000}"/>
    <cellStyle name="Normal 4 25" xfId="952" xr:uid="{00000000-0005-0000-0000-0000F2040000}"/>
    <cellStyle name="Normal 4 26" xfId="875" xr:uid="{00000000-0005-0000-0000-0000F3040000}"/>
    <cellStyle name="Normal 4 3" xfId="438" xr:uid="{00000000-0005-0000-0000-0000F4040000}"/>
    <cellStyle name="Normal 4 4" xfId="439" xr:uid="{00000000-0005-0000-0000-0000F5040000}"/>
    <cellStyle name="Normal 4 5" xfId="440" xr:uid="{00000000-0005-0000-0000-0000F6040000}"/>
    <cellStyle name="Normal 4 6" xfId="441" xr:uid="{00000000-0005-0000-0000-0000F7040000}"/>
    <cellStyle name="Normal 4 7" xfId="442" xr:uid="{00000000-0005-0000-0000-0000F8040000}"/>
    <cellStyle name="Normal 4 8" xfId="443" xr:uid="{00000000-0005-0000-0000-0000F9040000}"/>
    <cellStyle name="Normal 4 9" xfId="444" xr:uid="{00000000-0005-0000-0000-0000FA040000}"/>
    <cellStyle name="Normal 5" xfId="445" xr:uid="{00000000-0005-0000-0000-0000FB040000}"/>
    <cellStyle name="Normal 5 2" xfId="446" xr:uid="{00000000-0005-0000-0000-0000FC040000}"/>
    <cellStyle name="Normal 5 2 10" xfId="1496" xr:uid="{00000000-0005-0000-0000-0000FD040000}"/>
    <cellStyle name="Normal 5 2 2" xfId="617" xr:uid="{00000000-0005-0000-0000-0000FE040000}"/>
    <cellStyle name="Normal 5 2 2 2" xfId="650" xr:uid="{00000000-0005-0000-0000-0000FF040000}"/>
    <cellStyle name="Normal 5 2 2 2 2" xfId="782" xr:uid="{00000000-0005-0000-0000-000000050000}"/>
    <cellStyle name="Normal 5 2 2 3" xfId="1022" xr:uid="{00000000-0005-0000-0000-000001050000}"/>
    <cellStyle name="Normal 5 2 2 4" xfId="1151" xr:uid="{00000000-0005-0000-0000-000002050000}"/>
    <cellStyle name="Normal 5 2 2 5" xfId="1277" xr:uid="{00000000-0005-0000-0000-000003050000}"/>
    <cellStyle name="Normal 5 2 2 6" xfId="1402" xr:uid="{00000000-0005-0000-0000-000004050000}"/>
    <cellStyle name="Normal 5 2 2 7" xfId="682" xr:uid="{00000000-0005-0000-0000-000005050000}"/>
    <cellStyle name="Normal 5 2 3" xfId="634" xr:uid="{00000000-0005-0000-0000-000006050000}"/>
    <cellStyle name="Normal 5 2 3 2" xfId="763" xr:uid="{00000000-0005-0000-0000-000007050000}"/>
    <cellStyle name="Normal 5 2 4" xfId="746" xr:uid="{00000000-0005-0000-0000-000008050000}"/>
    <cellStyle name="Normal 5 2 5" xfId="1001" xr:uid="{00000000-0005-0000-0000-000009050000}"/>
    <cellStyle name="Normal 5 2 6" xfId="1130" xr:uid="{00000000-0005-0000-0000-00000A050000}"/>
    <cellStyle name="Normal 5 2 7" xfId="1256" xr:uid="{00000000-0005-0000-0000-00000B050000}"/>
    <cellStyle name="Normal 5 2 8" xfId="1381" xr:uid="{00000000-0005-0000-0000-00000C050000}"/>
    <cellStyle name="Normal 5 2 9" xfId="666" xr:uid="{00000000-0005-0000-0000-00000D050000}"/>
    <cellStyle name="Normal 5 3" xfId="616" xr:uid="{00000000-0005-0000-0000-00000E050000}"/>
    <cellStyle name="Normal 5 4" xfId="767" xr:uid="{00000000-0005-0000-0000-00000F050000}"/>
    <cellStyle name="Normal 5 4 2" xfId="1518" xr:uid="{00000000-0005-0000-0000-000010050000}"/>
    <cellStyle name="Normal 56" xfId="447" xr:uid="{00000000-0005-0000-0000-000011050000}"/>
    <cellStyle name="Normal 56 2" xfId="448" xr:uid="{00000000-0005-0000-0000-000012050000}"/>
    <cellStyle name="Normal 56 3" xfId="449" xr:uid="{00000000-0005-0000-0000-000013050000}"/>
    <cellStyle name="Normal 56 4" xfId="450" xr:uid="{00000000-0005-0000-0000-000014050000}"/>
    <cellStyle name="Normal 56 5" xfId="451" xr:uid="{00000000-0005-0000-0000-000015050000}"/>
    <cellStyle name="Normal 6" xfId="452" xr:uid="{00000000-0005-0000-0000-000016050000}"/>
    <cellStyle name="Normal 6 10" xfId="453" xr:uid="{00000000-0005-0000-0000-000017050000}"/>
    <cellStyle name="Normal 6 11" xfId="454" xr:uid="{00000000-0005-0000-0000-000018050000}"/>
    <cellStyle name="Normal 6 12" xfId="455" xr:uid="{00000000-0005-0000-0000-000019050000}"/>
    <cellStyle name="Normal 6 13" xfId="456" xr:uid="{00000000-0005-0000-0000-00001A050000}"/>
    <cellStyle name="Normal 6 14" xfId="457" xr:uid="{00000000-0005-0000-0000-00001B050000}"/>
    <cellStyle name="Normal 6 15" xfId="458" xr:uid="{00000000-0005-0000-0000-00001C050000}"/>
    <cellStyle name="Normal 6 16" xfId="459" xr:uid="{00000000-0005-0000-0000-00001D050000}"/>
    <cellStyle name="Normal 6 17" xfId="460" xr:uid="{00000000-0005-0000-0000-00001E050000}"/>
    <cellStyle name="Normal 6 18" xfId="461" xr:uid="{00000000-0005-0000-0000-00001F050000}"/>
    <cellStyle name="Normal 6 19" xfId="462" xr:uid="{00000000-0005-0000-0000-000020050000}"/>
    <cellStyle name="Normal 6 2" xfId="463" xr:uid="{00000000-0005-0000-0000-000021050000}"/>
    <cellStyle name="Normal 6 2 2" xfId="464" xr:uid="{00000000-0005-0000-0000-000022050000}"/>
    <cellStyle name="Normal 6 20" xfId="465" xr:uid="{00000000-0005-0000-0000-000023050000}"/>
    <cellStyle name="Normal 6 21" xfId="466" xr:uid="{00000000-0005-0000-0000-000024050000}"/>
    <cellStyle name="Normal 6 22" xfId="467" xr:uid="{00000000-0005-0000-0000-000025050000}"/>
    <cellStyle name="Normal 6 23" xfId="468" xr:uid="{00000000-0005-0000-0000-000026050000}"/>
    <cellStyle name="Normal 6 24" xfId="469" xr:uid="{00000000-0005-0000-0000-000027050000}"/>
    <cellStyle name="Normal 6 25" xfId="618" xr:uid="{00000000-0005-0000-0000-000028050000}"/>
    <cellStyle name="Normal 6 26" xfId="929" xr:uid="{00000000-0005-0000-0000-000029050000}"/>
    <cellStyle name="Normal 6 26 2" xfId="1519" xr:uid="{00000000-0005-0000-0000-00002A050000}"/>
    <cellStyle name="Normal 6 27" xfId="1516" xr:uid="{00000000-0005-0000-0000-00002B050000}"/>
    <cellStyle name="Normal 6 3" xfId="470" xr:uid="{00000000-0005-0000-0000-00002C050000}"/>
    <cellStyle name="Normal 6 4" xfId="471" xr:uid="{00000000-0005-0000-0000-00002D050000}"/>
    <cellStyle name="Normal 6 5" xfId="472" xr:uid="{00000000-0005-0000-0000-00002E050000}"/>
    <cellStyle name="Normal 6 6" xfId="473" xr:uid="{00000000-0005-0000-0000-00002F050000}"/>
    <cellStyle name="Normal 6 7" xfId="474" xr:uid="{00000000-0005-0000-0000-000030050000}"/>
    <cellStyle name="Normal 6 8" xfId="475" xr:uid="{00000000-0005-0000-0000-000031050000}"/>
    <cellStyle name="Normal 6 9" xfId="476" xr:uid="{00000000-0005-0000-0000-000032050000}"/>
    <cellStyle name="Normal 7" xfId="592" xr:uid="{00000000-0005-0000-0000-000033050000}"/>
    <cellStyle name="Normal 7 10" xfId="477" xr:uid="{00000000-0005-0000-0000-000034050000}"/>
    <cellStyle name="Normal 7 11" xfId="478" xr:uid="{00000000-0005-0000-0000-000035050000}"/>
    <cellStyle name="Normal 7 12" xfId="479" xr:uid="{00000000-0005-0000-0000-000036050000}"/>
    <cellStyle name="Normal 7 13" xfId="480" xr:uid="{00000000-0005-0000-0000-000037050000}"/>
    <cellStyle name="Normal 7 14" xfId="481" xr:uid="{00000000-0005-0000-0000-000038050000}"/>
    <cellStyle name="Normal 7 15" xfId="482" xr:uid="{00000000-0005-0000-0000-000039050000}"/>
    <cellStyle name="Normal 7 16" xfId="483" xr:uid="{00000000-0005-0000-0000-00003A050000}"/>
    <cellStyle name="Normal 7 17" xfId="484" xr:uid="{00000000-0005-0000-0000-00003B050000}"/>
    <cellStyle name="Normal 7 18" xfId="485" xr:uid="{00000000-0005-0000-0000-00003C050000}"/>
    <cellStyle name="Normal 7 19" xfId="486" xr:uid="{00000000-0005-0000-0000-00003D050000}"/>
    <cellStyle name="Normal 7 2" xfId="487" xr:uid="{00000000-0005-0000-0000-00003E050000}"/>
    <cellStyle name="Normal 7 2 2" xfId="488" xr:uid="{00000000-0005-0000-0000-00003F050000}"/>
    <cellStyle name="Normal 7 2 2 2" xfId="489" xr:uid="{00000000-0005-0000-0000-000040050000}"/>
    <cellStyle name="Normal 7 20" xfId="490" xr:uid="{00000000-0005-0000-0000-000041050000}"/>
    <cellStyle name="Normal 7 21" xfId="491" xr:uid="{00000000-0005-0000-0000-000042050000}"/>
    <cellStyle name="Normal 7 22" xfId="492" xr:uid="{00000000-0005-0000-0000-000043050000}"/>
    <cellStyle name="Normal 7 23" xfId="493" xr:uid="{00000000-0005-0000-0000-000044050000}"/>
    <cellStyle name="Normal 7 24" xfId="494" xr:uid="{00000000-0005-0000-0000-000045050000}"/>
    <cellStyle name="Normal 7 3" xfId="495" xr:uid="{00000000-0005-0000-0000-000046050000}"/>
    <cellStyle name="Normal 7 4" xfId="496" xr:uid="{00000000-0005-0000-0000-000047050000}"/>
    <cellStyle name="Normal 7 5" xfId="497" xr:uid="{00000000-0005-0000-0000-000048050000}"/>
    <cellStyle name="Normal 7 6" xfId="498" xr:uid="{00000000-0005-0000-0000-000049050000}"/>
    <cellStyle name="Normal 7 7" xfId="499" xr:uid="{00000000-0005-0000-0000-00004A050000}"/>
    <cellStyle name="Normal 7 8" xfId="500" xr:uid="{00000000-0005-0000-0000-00004B050000}"/>
    <cellStyle name="Normal 7 9" xfId="501" xr:uid="{00000000-0005-0000-0000-00004C050000}"/>
    <cellStyle name="Normal 8" xfId="593" xr:uid="{00000000-0005-0000-0000-00004D050000}"/>
    <cellStyle name="Normal 8 10" xfId="502" xr:uid="{00000000-0005-0000-0000-00004E050000}"/>
    <cellStyle name="Normal 8 11" xfId="503" xr:uid="{00000000-0005-0000-0000-00004F050000}"/>
    <cellStyle name="Normal 8 12" xfId="504" xr:uid="{00000000-0005-0000-0000-000050050000}"/>
    <cellStyle name="Normal 8 13" xfId="505" xr:uid="{00000000-0005-0000-0000-000051050000}"/>
    <cellStyle name="Normal 8 14" xfId="506" xr:uid="{00000000-0005-0000-0000-000052050000}"/>
    <cellStyle name="Normal 8 15" xfId="507" xr:uid="{00000000-0005-0000-0000-000053050000}"/>
    <cellStyle name="Normal 8 16" xfId="508" xr:uid="{00000000-0005-0000-0000-000054050000}"/>
    <cellStyle name="Normal 8 17" xfId="509" xr:uid="{00000000-0005-0000-0000-000055050000}"/>
    <cellStyle name="Normal 8 18" xfId="510" xr:uid="{00000000-0005-0000-0000-000056050000}"/>
    <cellStyle name="Normal 8 19" xfId="511" xr:uid="{00000000-0005-0000-0000-000057050000}"/>
    <cellStyle name="Normal 8 2" xfId="512" xr:uid="{00000000-0005-0000-0000-000058050000}"/>
    <cellStyle name="Normal 8 2 2" xfId="513" xr:uid="{00000000-0005-0000-0000-000059050000}"/>
    <cellStyle name="Normal 8 20" xfId="514" xr:uid="{00000000-0005-0000-0000-00005A050000}"/>
    <cellStyle name="Normal 8 21" xfId="515" xr:uid="{00000000-0005-0000-0000-00005B050000}"/>
    <cellStyle name="Normal 8 22" xfId="516" xr:uid="{00000000-0005-0000-0000-00005C050000}"/>
    <cellStyle name="Normal 8 23" xfId="517" xr:uid="{00000000-0005-0000-0000-00005D050000}"/>
    <cellStyle name="Normal 8 24" xfId="518" xr:uid="{00000000-0005-0000-0000-00005E050000}"/>
    <cellStyle name="Normal 8 25" xfId="519" xr:uid="{00000000-0005-0000-0000-00005F050000}"/>
    <cellStyle name="Normal 8 26" xfId="520" xr:uid="{00000000-0005-0000-0000-000060050000}"/>
    <cellStyle name="Normal 8 27" xfId="521" xr:uid="{00000000-0005-0000-0000-000061050000}"/>
    <cellStyle name="Normal 8 28" xfId="522" xr:uid="{00000000-0005-0000-0000-000062050000}"/>
    <cellStyle name="Normal 8 29" xfId="523" xr:uid="{00000000-0005-0000-0000-000063050000}"/>
    <cellStyle name="Normal 8 29 2" xfId="524" xr:uid="{00000000-0005-0000-0000-000064050000}"/>
    <cellStyle name="Normal 8 3" xfId="525" xr:uid="{00000000-0005-0000-0000-000065050000}"/>
    <cellStyle name="Normal 8 30" xfId="526" xr:uid="{00000000-0005-0000-0000-000066050000}"/>
    <cellStyle name="Normal 8 31" xfId="527" xr:uid="{00000000-0005-0000-0000-000067050000}"/>
    <cellStyle name="Normal 8 32" xfId="528" xr:uid="{00000000-0005-0000-0000-000068050000}"/>
    <cellStyle name="Normal 8 4" xfId="529" xr:uid="{00000000-0005-0000-0000-000069050000}"/>
    <cellStyle name="Normal 8 5" xfId="530" xr:uid="{00000000-0005-0000-0000-00006A050000}"/>
    <cellStyle name="Normal 8 6" xfId="531" xr:uid="{00000000-0005-0000-0000-00006B050000}"/>
    <cellStyle name="Normal 8 7" xfId="532" xr:uid="{00000000-0005-0000-0000-00006C050000}"/>
    <cellStyle name="Normal 8 8" xfId="533" xr:uid="{00000000-0005-0000-0000-00006D050000}"/>
    <cellStyle name="Normal 8 9" xfId="534" xr:uid="{00000000-0005-0000-0000-00006E050000}"/>
    <cellStyle name="Normal 9" xfId="535" xr:uid="{00000000-0005-0000-0000-00006F050000}"/>
    <cellStyle name="Normal 9 2" xfId="536" xr:uid="{00000000-0005-0000-0000-000070050000}"/>
    <cellStyle name="Normal 9 3" xfId="537" xr:uid="{00000000-0005-0000-0000-000071050000}"/>
    <cellStyle name="Normal 9 4" xfId="538" xr:uid="{00000000-0005-0000-0000-000072050000}"/>
    <cellStyle name="Normal 9 5" xfId="539" xr:uid="{00000000-0005-0000-0000-000073050000}"/>
    <cellStyle name="Normal 9 6" xfId="540" xr:uid="{00000000-0005-0000-0000-000074050000}"/>
    <cellStyle name="Note 2" xfId="710" xr:uid="{00000000-0005-0000-0000-000075050000}"/>
    <cellStyle name="Note 2 2" xfId="799" xr:uid="{00000000-0005-0000-0000-000076050000}"/>
    <cellStyle name="Note 2 2 2" xfId="1032" xr:uid="{00000000-0005-0000-0000-000077050000}"/>
    <cellStyle name="Note 2 2 3" xfId="1161" xr:uid="{00000000-0005-0000-0000-000078050000}"/>
    <cellStyle name="Note 2 2 4" xfId="1287" xr:uid="{00000000-0005-0000-0000-000079050000}"/>
    <cellStyle name="Note 2 2 5" xfId="1412" xr:uid="{00000000-0005-0000-0000-00007A050000}"/>
    <cellStyle name="Note 2 3" xfId="840" xr:uid="{00000000-0005-0000-0000-00007B050000}"/>
    <cellStyle name="Note 2 4" xfId="983" xr:uid="{00000000-0005-0000-0000-00007C050000}"/>
    <cellStyle name="Note 2 5" xfId="1112" xr:uid="{00000000-0005-0000-0000-00007D050000}"/>
    <cellStyle name="Note 2 6" xfId="1238" xr:uid="{00000000-0005-0000-0000-00007E050000}"/>
    <cellStyle name="Note 2 7" xfId="1363" xr:uid="{00000000-0005-0000-0000-00007F050000}"/>
    <cellStyle name="Note 3" xfId="1489" xr:uid="{00000000-0005-0000-0000-000080050000}"/>
    <cellStyle name="Output" xfId="10" builtinId="21" customBuiltin="1"/>
    <cellStyle name="Output 2" xfId="705" xr:uid="{00000000-0005-0000-0000-000082050000}"/>
    <cellStyle name="Output 2 2" xfId="785" xr:uid="{00000000-0005-0000-0000-000083050000}"/>
    <cellStyle name="Output 2 3" xfId="839" xr:uid="{00000000-0005-0000-0000-000084050000}"/>
    <cellStyle name="Output Amounts" xfId="541" xr:uid="{00000000-0005-0000-0000-000085050000}"/>
    <cellStyle name="Output Column Headings" xfId="774" xr:uid="{00000000-0005-0000-0000-000086050000}"/>
    <cellStyle name="Output Line Items" xfId="542" xr:uid="{00000000-0005-0000-0000-000087050000}"/>
    <cellStyle name="Output Report Heading" xfId="912" xr:uid="{00000000-0005-0000-0000-000088050000}"/>
    <cellStyle name="Output Report Title" xfId="911" xr:uid="{00000000-0005-0000-0000-000089050000}"/>
    <cellStyle name="Percent" xfId="2" builtinId="5"/>
    <cellStyle name="Percent 10" xfId="1488" xr:uid="{00000000-0005-0000-0000-00008B050000}"/>
    <cellStyle name="Percent 11" xfId="543" xr:uid="{00000000-0005-0000-0000-00008C050000}"/>
    <cellStyle name="Percent 16" xfId="544" xr:uid="{00000000-0005-0000-0000-00008D050000}"/>
    <cellStyle name="Percent 16 10" xfId="1382" xr:uid="{00000000-0005-0000-0000-00008E050000}"/>
    <cellStyle name="Percent 16 11" xfId="667" xr:uid="{00000000-0005-0000-0000-00008F050000}"/>
    <cellStyle name="Percent 16 12" xfId="1497" xr:uid="{00000000-0005-0000-0000-000090050000}"/>
    <cellStyle name="Percent 16 2" xfId="545" xr:uid="{00000000-0005-0000-0000-000091050000}"/>
    <cellStyle name="Percent 16 2 2" xfId="620" xr:uid="{00000000-0005-0000-0000-000092050000}"/>
    <cellStyle name="Percent 16 2 2 2" xfId="652" xr:uid="{00000000-0005-0000-0000-000093050000}"/>
    <cellStyle name="Percent 16 2 2 3" xfId="684" xr:uid="{00000000-0005-0000-0000-000094050000}"/>
    <cellStyle name="Percent 16 2 3" xfId="636" xr:uid="{00000000-0005-0000-0000-000095050000}"/>
    <cellStyle name="Percent 16 2 3 2" xfId="749" xr:uid="{00000000-0005-0000-0000-000096050000}"/>
    <cellStyle name="Percent 16 2 4" xfId="1003" xr:uid="{00000000-0005-0000-0000-000097050000}"/>
    <cellStyle name="Percent 16 2 5" xfId="1132" xr:uid="{00000000-0005-0000-0000-000098050000}"/>
    <cellStyle name="Percent 16 2 6" xfId="1258" xr:uid="{00000000-0005-0000-0000-000099050000}"/>
    <cellStyle name="Percent 16 2 7" xfId="1383" xr:uid="{00000000-0005-0000-0000-00009A050000}"/>
    <cellStyle name="Percent 16 2 8" xfId="668" xr:uid="{00000000-0005-0000-0000-00009B050000}"/>
    <cellStyle name="Percent 16 2 9" xfId="1498" xr:uid="{00000000-0005-0000-0000-00009C050000}"/>
    <cellStyle name="Percent 16 3" xfId="546" xr:uid="{00000000-0005-0000-0000-00009D050000}"/>
    <cellStyle name="Percent 16 3 2" xfId="621" xr:uid="{00000000-0005-0000-0000-00009E050000}"/>
    <cellStyle name="Percent 16 3 2 2" xfId="653" xr:uid="{00000000-0005-0000-0000-00009F050000}"/>
    <cellStyle name="Percent 16 3 2 3" xfId="685" xr:uid="{00000000-0005-0000-0000-0000A0050000}"/>
    <cellStyle name="Percent 16 3 3" xfId="637" xr:uid="{00000000-0005-0000-0000-0000A1050000}"/>
    <cellStyle name="Percent 16 3 3 2" xfId="750" xr:uid="{00000000-0005-0000-0000-0000A2050000}"/>
    <cellStyle name="Percent 16 3 4" xfId="1004" xr:uid="{00000000-0005-0000-0000-0000A3050000}"/>
    <cellStyle name="Percent 16 3 5" xfId="1133" xr:uid="{00000000-0005-0000-0000-0000A4050000}"/>
    <cellStyle name="Percent 16 3 6" xfId="1259" xr:uid="{00000000-0005-0000-0000-0000A5050000}"/>
    <cellStyle name="Percent 16 3 7" xfId="1384" xr:uid="{00000000-0005-0000-0000-0000A6050000}"/>
    <cellStyle name="Percent 16 3 8" xfId="669" xr:uid="{00000000-0005-0000-0000-0000A7050000}"/>
    <cellStyle name="Percent 16 3 9" xfId="1499" xr:uid="{00000000-0005-0000-0000-0000A8050000}"/>
    <cellStyle name="Percent 16 4" xfId="547" xr:uid="{00000000-0005-0000-0000-0000A9050000}"/>
    <cellStyle name="Percent 16 4 2" xfId="622" xr:uid="{00000000-0005-0000-0000-0000AA050000}"/>
    <cellStyle name="Percent 16 4 2 2" xfId="654" xr:uid="{00000000-0005-0000-0000-0000AB050000}"/>
    <cellStyle name="Percent 16 4 2 3" xfId="686" xr:uid="{00000000-0005-0000-0000-0000AC050000}"/>
    <cellStyle name="Percent 16 4 3" xfId="638" xr:uid="{00000000-0005-0000-0000-0000AD050000}"/>
    <cellStyle name="Percent 16 4 3 2" xfId="751" xr:uid="{00000000-0005-0000-0000-0000AE050000}"/>
    <cellStyle name="Percent 16 4 4" xfId="1005" xr:uid="{00000000-0005-0000-0000-0000AF050000}"/>
    <cellStyle name="Percent 16 4 5" xfId="1134" xr:uid="{00000000-0005-0000-0000-0000B0050000}"/>
    <cellStyle name="Percent 16 4 6" xfId="1260" xr:uid="{00000000-0005-0000-0000-0000B1050000}"/>
    <cellStyle name="Percent 16 4 7" xfId="1385" xr:uid="{00000000-0005-0000-0000-0000B2050000}"/>
    <cellStyle name="Percent 16 4 8" xfId="670" xr:uid="{00000000-0005-0000-0000-0000B3050000}"/>
    <cellStyle name="Percent 16 4 9" xfId="1500" xr:uid="{00000000-0005-0000-0000-0000B4050000}"/>
    <cellStyle name="Percent 16 5" xfId="619" xr:uid="{00000000-0005-0000-0000-0000B5050000}"/>
    <cellStyle name="Percent 16 5 2" xfId="651" xr:uid="{00000000-0005-0000-0000-0000B6050000}"/>
    <cellStyle name="Percent 16 5 3" xfId="683" xr:uid="{00000000-0005-0000-0000-0000B7050000}"/>
    <cellStyle name="Percent 16 6" xfId="635" xr:uid="{00000000-0005-0000-0000-0000B8050000}"/>
    <cellStyle name="Percent 16 6 2" xfId="748" xr:uid="{00000000-0005-0000-0000-0000B9050000}"/>
    <cellStyle name="Percent 16 7" xfId="1002" xr:uid="{00000000-0005-0000-0000-0000BA050000}"/>
    <cellStyle name="Percent 16 8" xfId="1131" xr:uid="{00000000-0005-0000-0000-0000BB050000}"/>
    <cellStyle name="Percent 16 9" xfId="1257" xr:uid="{00000000-0005-0000-0000-0000BC050000}"/>
    <cellStyle name="Percent 2" xfId="594" xr:uid="{00000000-0005-0000-0000-0000BD050000}"/>
    <cellStyle name="Percent 2 2" xfId="595" xr:uid="{00000000-0005-0000-0000-0000BE050000}"/>
    <cellStyle name="Percent 2 2 2" xfId="958" xr:uid="{00000000-0005-0000-0000-0000BF050000}"/>
    <cellStyle name="Percent 2 2 3" xfId="834" xr:uid="{00000000-0005-0000-0000-0000C0050000}"/>
    <cellStyle name="Percent 2 3" xfId="596" xr:uid="{00000000-0005-0000-0000-0000C1050000}"/>
    <cellStyle name="Percent 2 4" xfId="597" xr:uid="{00000000-0005-0000-0000-0000C2050000}"/>
    <cellStyle name="Percent 2 5" xfId="598" xr:uid="{00000000-0005-0000-0000-0000C3050000}"/>
    <cellStyle name="Percent 2 6" xfId="957" xr:uid="{00000000-0005-0000-0000-0000C4050000}"/>
    <cellStyle name="Percent 2 7" xfId="879" xr:uid="{00000000-0005-0000-0000-0000C5050000}"/>
    <cellStyle name="Percent 2 7 2" xfId="1052" xr:uid="{00000000-0005-0000-0000-0000C6050000}"/>
    <cellStyle name="Percent 2 7 3" xfId="1181" xr:uid="{00000000-0005-0000-0000-0000C7050000}"/>
    <cellStyle name="Percent 2 7 4" xfId="1307" xr:uid="{00000000-0005-0000-0000-0000C8050000}"/>
    <cellStyle name="Percent 2 7 5" xfId="1432" xr:uid="{00000000-0005-0000-0000-0000C9050000}"/>
    <cellStyle name="Percent 3" xfId="599" xr:uid="{00000000-0005-0000-0000-0000CA050000}"/>
    <cellStyle name="Percent 3 2" xfId="600" xr:uid="{00000000-0005-0000-0000-0000CB050000}"/>
    <cellStyle name="Percent 3 3" xfId="601" xr:uid="{00000000-0005-0000-0000-0000CC050000}"/>
    <cellStyle name="Percent 4" xfId="548" xr:uid="{00000000-0005-0000-0000-0000CD050000}"/>
    <cellStyle name="Percent 5" xfId="549" xr:uid="{00000000-0005-0000-0000-0000CE050000}"/>
    <cellStyle name="Percent 5 2" xfId="602" xr:uid="{00000000-0005-0000-0000-0000CF050000}"/>
    <cellStyle name="Percent 5 3" xfId="603" xr:uid="{00000000-0005-0000-0000-0000D0050000}"/>
    <cellStyle name="Percent 6" xfId="604" xr:uid="{00000000-0005-0000-0000-0000D1050000}"/>
    <cellStyle name="Percent 6 2" xfId="626" xr:uid="{00000000-0005-0000-0000-0000D2050000}"/>
    <cellStyle name="Percent 6 2 2" xfId="658" xr:uid="{00000000-0005-0000-0000-0000D3050000}"/>
    <cellStyle name="Percent 6 2 3" xfId="690" xr:uid="{00000000-0005-0000-0000-0000D4050000}"/>
    <cellStyle name="Percent 6 3" xfId="642" xr:uid="{00000000-0005-0000-0000-0000D5050000}"/>
    <cellStyle name="Percent 6 3 2" xfId="756" xr:uid="{00000000-0005-0000-0000-0000D6050000}"/>
    <cellStyle name="Percent 6 4" xfId="1009" xr:uid="{00000000-0005-0000-0000-0000D7050000}"/>
    <cellStyle name="Percent 6 5" xfId="1138" xr:uid="{00000000-0005-0000-0000-0000D8050000}"/>
    <cellStyle name="Percent 6 6" xfId="1264" xr:uid="{00000000-0005-0000-0000-0000D9050000}"/>
    <cellStyle name="Percent 6 7" xfId="1389" xr:uid="{00000000-0005-0000-0000-0000DA050000}"/>
    <cellStyle name="Percent 6 8" xfId="674" xr:uid="{00000000-0005-0000-0000-0000DB050000}"/>
    <cellStyle name="Percent 6 9" xfId="1504" xr:uid="{00000000-0005-0000-0000-0000DC050000}"/>
    <cellStyle name="Percent 7" xfId="550" xr:uid="{00000000-0005-0000-0000-0000DD050000}"/>
    <cellStyle name="Percent 7 2" xfId="605" xr:uid="{00000000-0005-0000-0000-0000DE050000}"/>
    <cellStyle name="Percent 7 3" xfId="606" xr:uid="{00000000-0005-0000-0000-0000DF050000}"/>
    <cellStyle name="Percent 8" xfId="747" xr:uid="{00000000-0005-0000-0000-0000E0050000}"/>
    <cellStyle name="Percent 9" xfId="759" xr:uid="{00000000-0005-0000-0000-0000E1050000}"/>
    <cellStyle name="Percent 9 2" xfId="1012" xr:uid="{00000000-0005-0000-0000-0000E2050000}"/>
    <cellStyle name="Percent 9 3" xfId="1141" xr:uid="{00000000-0005-0000-0000-0000E3050000}"/>
    <cellStyle name="Percent 9 4" xfId="1267" xr:uid="{00000000-0005-0000-0000-0000E4050000}"/>
    <cellStyle name="Percent 9 5" xfId="1392" xr:uid="{00000000-0005-0000-0000-0000E5050000}"/>
    <cellStyle name="Title" xfId="3" builtinId="15" customBuiltin="1"/>
    <cellStyle name="Title 2" xfId="838" xr:uid="{00000000-0005-0000-0000-0000E7050000}"/>
    <cellStyle name="Total" xfId="16" builtinId="25" customBuiltin="1"/>
    <cellStyle name="Total 2" xfId="712" xr:uid="{00000000-0005-0000-0000-0000E9050000}"/>
    <cellStyle name="Total 2 2" xfId="943" xr:uid="{00000000-0005-0000-0000-0000EA050000}"/>
    <cellStyle name="Total 2 3" xfId="837" xr:uid="{00000000-0005-0000-0000-0000EB050000}"/>
    <cellStyle name="Warning Text" xfId="14" builtinId="11" customBuiltin="1"/>
    <cellStyle name="Warning Text 2" xfId="709" xr:uid="{00000000-0005-0000-0000-0000ED050000}"/>
    <cellStyle name="Warning Text 2 2" xfId="783" xr:uid="{00000000-0005-0000-0000-0000EE050000}"/>
    <cellStyle name="Warning Text 2 3" xfId="836" xr:uid="{00000000-0005-0000-0000-0000EF050000}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BreakPreview" topLeftCell="A2" zoomScaleNormal="100" zoomScaleSheetLayoutView="100" workbookViewId="0">
      <selection activeCell="M21" sqref="M21"/>
    </sheetView>
  </sheetViews>
  <sheetFormatPr defaultColWidth="9.140625" defaultRowHeight="11.25"/>
  <cols>
    <col min="1" max="1" width="3.5703125" style="2" customWidth="1"/>
    <col min="2" max="2" width="40.7109375" style="2" customWidth="1"/>
    <col min="3" max="4" width="11.5703125" style="2" bestFit="1" customWidth="1"/>
    <col min="5" max="5" width="11.5703125" style="20" bestFit="1" customWidth="1"/>
    <col min="6" max="6" width="12.85546875" style="2" bestFit="1" customWidth="1"/>
    <col min="7" max="11" width="11.5703125" style="2" bestFit="1" customWidth="1"/>
    <col min="12" max="12" width="12.5703125" style="2" bestFit="1" customWidth="1"/>
    <col min="13" max="13" width="9.85546875" style="2" customWidth="1"/>
    <col min="14" max="14" width="4.5703125" style="2" customWidth="1"/>
    <col min="15" max="16384" width="9.140625" style="2"/>
  </cols>
  <sheetData>
    <row r="1" spans="1:14" s="4" customFormat="1">
      <c r="B1" s="4" t="s">
        <v>32</v>
      </c>
      <c r="C1" s="4" t="s">
        <v>33</v>
      </c>
      <c r="D1" s="5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</row>
    <row r="2" spans="1:14" s="4" customFormat="1" ht="45">
      <c r="A2" s="6" t="s">
        <v>0</v>
      </c>
      <c r="B2" s="6" t="s">
        <v>75</v>
      </c>
      <c r="C2" s="7" t="s">
        <v>48</v>
      </c>
      <c r="D2" s="7" t="s">
        <v>68</v>
      </c>
      <c r="E2" s="24" t="s">
        <v>73</v>
      </c>
      <c r="F2" s="7" t="s">
        <v>49</v>
      </c>
      <c r="G2" s="7" t="s">
        <v>56</v>
      </c>
      <c r="H2" s="7" t="s">
        <v>30</v>
      </c>
      <c r="I2" s="7" t="s">
        <v>1</v>
      </c>
      <c r="J2" s="7" t="s">
        <v>2</v>
      </c>
      <c r="K2" s="7" t="s">
        <v>29</v>
      </c>
      <c r="L2" s="7" t="s">
        <v>28</v>
      </c>
      <c r="M2" s="7" t="s">
        <v>3</v>
      </c>
    </row>
    <row r="4" spans="1:14">
      <c r="A4" s="2">
        <v>1</v>
      </c>
      <c r="B4" s="2" t="s">
        <v>5</v>
      </c>
      <c r="C4" s="1">
        <v>207369615.22999999</v>
      </c>
      <c r="D4" s="1">
        <v>220249641.58999997</v>
      </c>
      <c r="E4" s="1">
        <v>243832096.7778261</v>
      </c>
      <c r="F4" s="1">
        <v>43586023.329999998</v>
      </c>
      <c r="G4" s="1">
        <v>51907068</v>
      </c>
      <c r="H4" s="1">
        <v>51565702</v>
      </c>
      <c r="I4" s="1">
        <f>C4+F4</f>
        <v>250955638.56</v>
      </c>
      <c r="J4" s="1">
        <f>D4+G4</f>
        <v>272156709.58999997</v>
      </c>
      <c r="K4" s="1">
        <f>E4+H4</f>
        <v>295397798.77782607</v>
      </c>
      <c r="L4" s="1">
        <f>K4-J4</f>
        <v>23241089.187826097</v>
      </c>
      <c r="M4" s="8">
        <f>(K4-J4)/J4</f>
        <v>8.5395980950969216E-2</v>
      </c>
      <c r="N4" s="8"/>
    </row>
    <row r="5" spans="1:14">
      <c r="A5" s="2">
        <f>A4+1</f>
        <v>2</v>
      </c>
      <c r="B5" s="2" t="s">
        <v>4</v>
      </c>
      <c r="C5" s="1">
        <v>32783333.82</v>
      </c>
      <c r="D5" s="1">
        <v>33791844.18</v>
      </c>
      <c r="E5" s="1">
        <v>32600805.159999996</v>
      </c>
      <c r="F5" s="1">
        <v>5674088.6900000004</v>
      </c>
      <c r="G5" s="1">
        <v>6767304</v>
      </c>
      <c r="H5" s="1">
        <v>6767304</v>
      </c>
      <c r="I5" s="1">
        <f t="shared" ref="I5:J21" si="0">C5+F5</f>
        <v>38457422.509999998</v>
      </c>
      <c r="J5" s="1">
        <f t="shared" si="0"/>
        <v>40559148.18</v>
      </c>
      <c r="K5" s="1">
        <f t="shared" ref="K5:K21" si="1">E5+H5</f>
        <v>39368109.159999996</v>
      </c>
      <c r="L5" s="1">
        <f t="shared" ref="L5:L21" si="2">K5-J5</f>
        <v>-1191039.0200000033</v>
      </c>
      <c r="M5" s="8">
        <f t="shared" ref="M5:M21" si="3">(K5-J5)/J5</f>
        <v>-2.9365484075607705E-2</v>
      </c>
    </row>
    <row r="6" spans="1:14">
      <c r="A6" s="2">
        <f t="shared" ref="A6:A8" si="4">A5+1</f>
        <v>3</v>
      </c>
      <c r="B6" s="19" t="s">
        <v>60</v>
      </c>
      <c r="C6" s="1">
        <v>0</v>
      </c>
      <c r="D6" s="1">
        <v>0</v>
      </c>
      <c r="E6" s="1">
        <v>2204282.6390399998</v>
      </c>
      <c r="F6" s="1">
        <v>0</v>
      </c>
      <c r="G6" s="1">
        <v>0</v>
      </c>
      <c r="H6" s="1">
        <v>341366</v>
      </c>
      <c r="I6" s="1">
        <f t="shared" ref="I6" si="5">C6+F6</f>
        <v>0</v>
      </c>
      <c r="J6" s="1">
        <f t="shared" ref="J6" si="6">D6+G6</f>
        <v>0</v>
      </c>
      <c r="K6" s="1">
        <f t="shared" ref="K6" si="7">E6+H6</f>
        <v>2545648.6390399998</v>
      </c>
      <c r="L6" s="1">
        <f t="shared" ref="L6" si="8">K6-J6</f>
        <v>2545648.6390399998</v>
      </c>
      <c r="M6" s="8" t="e">
        <f t="shared" ref="M6" si="9">(K6-J6)/J6</f>
        <v>#DIV/0!</v>
      </c>
    </row>
    <row r="7" spans="1:14">
      <c r="A7" s="2">
        <f t="shared" si="4"/>
        <v>4</v>
      </c>
      <c r="B7" s="2" t="s">
        <v>6</v>
      </c>
      <c r="C7" s="1">
        <v>478471.23</v>
      </c>
      <c r="D7" s="1">
        <v>527821</v>
      </c>
      <c r="E7" s="1">
        <v>650193.12146968476</v>
      </c>
      <c r="F7" s="1">
        <v>109444.84</v>
      </c>
      <c r="G7" s="1">
        <v>129667</v>
      </c>
      <c r="H7" s="1">
        <v>129667</v>
      </c>
      <c r="I7" s="1">
        <f t="shared" si="0"/>
        <v>587916.06999999995</v>
      </c>
      <c r="J7" s="1">
        <f t="shared" si="0"/>
        <v>657488</v>
      </c>
      <c r="K7" s="1">
        <f t="shared" si="1"/>
        <v>779860.12146968476</v>
      </c>
      <c r="L7" s="1">
        <f t="shared" si="2"/>
        <v>122372.12146968476</v>
      </c>
      <c r="M7" s="8">
        <f t="shared" si="3"/>
        <v>0.1861206918904752</v>
      </c>
    </row>
    <row r="8" spans="1:14">
      <c r="A8" s="2">
        <f t="shared" si="4"/>
        <v>5</v>
      </c>
      <c r="B8" s="2" t="s">
        <v>7</v>
      </c>
      <c r="C8" s="1">
        <v>3651693.51</v>
      </c>
      <c r="D8" s="1">
        <v>3893446.176539937</v>
      </c>
      <c r="E8" s="1">
        <v>3580202.04</v>
      </c>
      <c r="F8" s="1">
        <v>704299.37999999989</v>
      </c>
      <c r="G8" s="1">
        <v>810532</v>
      </c>
      <c r="H8" s="1">
        <v>810532</v>
      </c>
      <c r="I8" s="1">
        <f t="shared" si="0"/>
        <v>4355992.8899999997</v>
      </c>
      <c r="J8" s="1">
        <f t="shared" si="0"/>
        <v>4703978.176539937</v>
      </c>
      <c r="K8" s="1">
        <f t="shared" si="1"/>
        <v>4390734.04</v>
      </c>
      <c r="L8" s="1">
        <f t="shared" si="2"/>
        <v>-313244.136539937</v>
      </c>
      <c r="M8" s="8">
        <f t="shared" si="3"/>
        <v>-6.6591324360766313E-2</v>
      </c>
    </row>
    <row r="9" spans="1:14">
      <c r="A9" s="2">
        <f t="shared" ref="A9:A34" si="10">A8+1</f>
        <v>6</v>
      </c>
      <c r="B9" s="2" t="s">
        <v>53</v>
      </c>
      <c r="C9" s="1">
        <v>46669.33</v>
      </c>
      <c r="D9" s="1">
        <v>95604.475919999997</v>
      </c>
      <c r="E9" s="1">
        <v>93028.68</v>
      </c>
      <c r="F9" s="1">
        <v>27007.29</v>
      </c>
      <c r="G9" s="1">
        <v>46883</v>
      </c>
      <c r="H9" s="1">
        <v>46883</v>
      </c>
      <c r="I9" s="1">
        <f t="shared" ref="I9" si="11">C9+F9</f>
        <v>73676.62</v>
      </c>
      <c r="J9" s="1">
        <f t="shared" ref="J9" si="12">D9+G9</f>
        <v>142487.47592</v>
      </c>
      <c r="K9" s="1">
        <f t="shared" ref="K9" si="13">E9+H9</f>
        <v>139911.67999999999</v>
      </c>
      <c r="L9" s="1">
        <f t="shared" ref="L9" si="14">K9-J9</f>
        <v>-2575.7959200000041</v>
      </c>
      <c r="M9" s="8">
        <f t="shared" si="3"/>
        <v>-1.8077349629283854E-2</v>
      </c>
    </row>
    <row r="10" spans="1:14">
      <c r="A10" s="2">
        <f t="shared" si="10"/>
        <v>7</v>
      </c>
      <c r="B10" s="2" t="s">
        <v>65</v>
      </c>
      <c r="C10" s="1">
        <v>8869584</v>
      </c>
      <c r="D10" s="1">
        <v>8948220.7408275213</v>
      </c>
      <c r="E10" s="1">
        <v>9381139.7138344795</v>
      </c>
      <c r="F10" s="1">
        <f>569707.4+2702163.37</f>
        <v>3271870.77</v>
      </c>
      <c r="G10" s="1">
        <v>3863748</v>
      </c>
      <c r="H10" s="1">
        <v>3863748</v>
      </c>
      <c r="I10" s="1">
        <f t="shared" ref="I10" si="15">C10+F10</f>
        <v>12141454.77</v>
      </c>
      <c r="J10" s="1">
        <f t="shared" ref="J10" si="16">D10+G10</f>
        <v>12811968.740827521</v>
      </c>
      <c r="K10" s="1">
        <f t="shared" ref="K10" si="17">E10+H10</f>
        <v>13244887.713834479</v>
      </c>
      <c r="L10" s="1">
        <f t="shared" ref="L10" si="18">K10-J10</f>
        <v>432918.97300695814</v>
      </c>
      <c r="M10" s="8">
        <f t="shared" ref="M10" si="19">(K10-J10)/J10</f>
        <v>3.3790198974447079E-2</v>
      </c>
    </row>
    <row r="11" spans="1:14">
      <c r="A11" s="2">
        <f t="shared" si="10"/>
        <v>8</v>
      </c>
      <c r="B11" s="2" t="s">
        <v>26</v>
      </c>
      <c r="C11" s="1">
        <v>2393229.34</v>
      </c>
      <c r="D11" s="1">
        <v>2306039.8185800002</v>
      </c>
      <c r="E11" s="1">
        <v>2391058.3817096422</v>
      </c>
      <c r="F11" s="1">
        <v>1093538.53</v>
      </c>
      <c r="G11" s="1">
        <v>1760330</v>
      </c>
      <c r="H11" s="1">
        <v>1760330</v>
      </c>
      <c r="I11" s="1">
        <f t="shared" si="0"/>
        <v>3486767.87</v>
      </c>
      <c r="J11" s="1">
        <f t="shared" si="0"/>
        <v>4066369.8185800002</v>
      </c>
      <c r="K11" s="1">
        <f t="shared" si="1"/>
        <v>4151388.3817096422</v>
      </c>
      <c r="L11" s="1">
        <f t="shared" si="2"/>
        <v>85018.563129642047</v>
      </c>
      <c r="M11" s="8">
        <f t="shared" si="3"/>
        <v>2.0907730217054145E-2</v>
      </c>
    </row>
    <row r="12" spans="1:14">
      <c r="A12" s="2">
        <f t="shared" si="10"/>
        <v>9</v>
      </c>
      <c r="B12" s="2" t="s">
        <v>47</v>
      </c>
      <c r="C12" s="1">
        <v>591994.31000000006</v>
      </c>
      <c r="D12" s="1">
        <v>631147.13110999996</v>
      </c>
      <c r="E12" s="1">
        <v>1019698.0645061519</v>
      </c>
      <c r="F12" s="1">
        <v>187221.21</v>
      </c>
      <c r="G12" s="1">
        <v>211314</v>
      </c>
      <c r="H12" s="1">
        <v>211314</v>
      </c>
      <c r="I12" s="1">
        <f t="shared" si="0"/>
        <v>779215.52</v>
      </c>
      <c r="J12" s="1">
        <f t="shared" si="0"/>
        <v>842461.13110999996</v>
      </c>
      <c r="K12" s="1">
        <f t="shared" si="1"/>
        <v>1231012.0645061519</v>
      </c>
      <c r="L12" s="1">
        <f t="shared" si="2"/>
        <v>388550.93339615199</v>
      </c>
      <c r="M12" s="8">
        <f t="shared" si="3"/>
        <v>0.46120932948468452</v>
      </c>
    </row>
    <row r="13" spans="1:14">
      <c r="A13" s="2">
        <f t="shared" si="10"/>
        <v>10</v>
      </c>
      <c r="B13" s="2" t="s">
        <v>8</v>
      </c>
      <c r="C13" s="1">
        <v>510344.79</v>
      </c>
      <c r="D13" s="1">
        <v>503701.26416792837</v>
      </c>
      <c r="E13" s="1">
        <v>479746.19795</v>
      </c>
      <c r="F13" s="1">
        <v>106034.1</v>
      </c>
      <c r="G13" s="1">
        <v>123066</v>
      </c>
      <c r="H13" s="1">
        <v>123066</v>
      </c>
      <c r="I13" s="1">
        <f t="shared" si="0"/>
        <v>616378.89</v>
      </c>
      <c r="J13" s="1">
        <f t="shared" si="0"/>
        <v>626767.26416792837</v>
      </c>
      <c r="K13" s="1">
        <f t="shared" si="1"/>
        <v>602812.19794999994</v>
      </c>
      <c r="L13" s="1">
        <f t="shared" si="2"/>
        <v>-23955.066217928426</v>
      </c>
      <c r="M13" s="8">
        <f t="shared" si="3"/>
        <v>-3.8220034113827295E-2</v>
      </c>
    </row>
    <row r="14" spans="1:14">
      <c r="A14" s="2">
        <f t="shared" si="10"/>
        <v>11</v>
      </c>
      <c r="B14" s="2" t="s">
        <v>9</v>
      </c>
      <c r="C14" s="1">
        <v>116271332.77</v>
      </c>
      <c r="D14" s="1">
        <v>119526930.73</v>
      </c>
      <c r="E14" s="1">
        <v>131782110.73999999</v>
      </c>
      <c r="F14" s="1">
        <v>31574739.27</v>
      </c>
      <c r="G14" s="1">
        <v>37375592</v>
      </c>
      <c r="H14" s="1">
        <v>37375592</v>
      </c>
      <c r="I14" s="1">
        <f t="shared" si="0"/>
        <v>147846072.03999999</v>
      </c>
      <c r="J14" s="1">
        <f t="shared" si="0"/>
        <v>156902522.73000002</v>
      </c>
      <c r="K14" s="1">
        <f t="shared" si="1"/>
        <v>169157702.74000001</v>
      </c>
      <c r="L14" s="1">
        <f t="shared" si="2"/>
        <v>12255180.00999999</v>
      </c>
      <c r="M14" s="8">
        <f t="shared" si="3"/>
        <v>7.8106966011559101E-2</v>
      </c>
    </row>
    <row r="15" spans="1:14">
      <c r="A15" s="2">
        <f t="shared" si="10"/>
        <v>12</v>
      </c>
      <c r="B15" s="2" t="s">
        <v>64</v>
      </c>
      <c r="C15" s="9">
        <f>36978068+229901+1152826+1267517-C24</f>
        <v>39604630</v>
      </c>
      <c r="D15" s="9">
        <v>39732332.433008775</v>
      </c>
      <c r="E15" s="1">
        <v>39382859.964084156</v>
      </c>
      <c r="F15" s="9">
        <v>13741619.27836524</v>
      </c>
      <c r="G15" s="1">
        <v>15795535.3683878</v>
      </c>
      <c r="H15" s="1">
        <v>15795535.3683878</v>
      </c>
      <c r="I15" s="1">
        <f t="shared" si="0"/>
        <v>53346249.27836524</v>
      </c>
      <c r="J15" s="1">
        <f t="shared" si="0"/>
        <v>55527867.801396579</v>
      </c>
      <c r="K15" s="1">
        <f t="shared" si="1"/>
        <v>55178395.332471952</v>
      </c>
      <c r="L15" s="1">
        <f t="shared" si="2"/>
        <v>-349472.46892462671</v>
      </c>
      <c r="M15" s="8">
        <f t="shared" si="3"/>
        <v>-6.2936410628004905E-3</v>
      </c>
    </row>
    <row r="16" spans="1:14">
      <c r="A16" s="2">
        <f t="shared" si="10"/>
        <v>13</v>
      </c>
      <c r="B16" s="2" t="s">
        <v>10</v>
      </c>
      <c r="C16" s="1">
        <v>12821211.09</v>
      </c>
      <c r="D16" s="1">
        <v>11973490.818749998</v>
      </c>
      <c r="E16" s="1">
        <v>12627768.350684725</v>
      </c>
      <c r="F16" s="1">
        <v>6692481.9100000011</v>
      </c>
      <c r="G16" s="1">
        <v>7762623</v>
      </c>
      <c r="H16" s="1">
        <v>7762623</v>
      </c>
      <c r="I16" s="1">
        <f t="shared" si="0"/>
        <v>19513693</v>
      </c>
      <c r="J16" s="1">
        <f t="shared" si="0"/>
        <v>19736113.818749998</v>
      </c>
      <c r="K16" s="1">
        <f t="shared" si="1"/>
        <v>20390391.350684725</v>
      </c>
      <c r="L16" s="1">
        <f t="shared" si="2"/>
        <v>654277.53193472698</v>
      </c>
      <c r="M16" s="8">
        <f t="shared" si="3"/>
        <v>3.3151284895466121E-2</v>
      </c>
    </row>
    <row r="17" spans="1:13">
      <c r="A17" s="2">
        <f t="shared" si="10"/>
        <v>14</v>
      </c>
      <c r="B17" s="2" t="s">
        <v>11</v>
      </c>
      <c r="C17" s="1">
        <v>2723522.04</v>
      </c>
      <c r="D17" s="1">
        <v>2803767.3662600005</v>
      </c>
      <c r="E17" s="1">
        <v>2778652.8</v>
      </c>
      <c r="F17" s="1">
        <v>555359.10000000009</v>
      </c>
      <c r="G17" s="1">
        <v>663004</v>
      </c>
      <c r="H17" s="1">
        <v>663004</v>
      </c>
      <c r="I17" s="1">
        <f t="shared" si="0"/>
        <v>3278881.14</v>
      </c>
      <c r="J17" s="1">
        <f t="shared" si="0"/>
        <v>3466771.3662600005</v>
      </c>
      <c r="K17" s="1">
        <f t="shared" si="1"/>
        <v>3441656.8</v>
      </c>
      <c r="L17" s="1">
        <f t="shared" si="2"/>
        <v>-25114.566260000691</v>
      </c>
      <c r="M17" s="8">
        <f t="shared" si="3"/>
        <v>-7.2443676281700176E-3</v>
      </c>
    </row>
    <row r="18" spans="1:13">
      <c r="A18" s="2">
        <f t="shared" si="10"/>
        <v>15</v>
      </c>
      <c r="B18" s="2" t="s">
        <v>12</v>
      </c>
      <c r="C18" s="1">
        <v>1307071.43</v>
      </c>
      <c r="D18" s="1">
        <v>1276310.53969</v>
      </c>
      <c r="E18" s="1">
        <v>1365055.7556799999</v>
      </c>
      <c r="F18" s="1">
        <v>361291.04000000004</v>
      </c>
      <c r="G18" s="1">
        <v>428294</v>
      </c>
      <c r="H18" s="1">
        <v>428294</v>
      </c>
      <c r="I18" s="1">
        <f t="shared" si="0"/>
        <v>1668362.47</v>
      </c>
      <c r="J18" s="1">
        <f t="shared" si="0"/>
        <v>1704604.53969</v>
      </c>
      <c r="K18" s="1">
        <f t="shared" si="1"/>
        <v>1793349.7556799999</v>
      </c>
      <c r="L18" s="1">
        <f t="shared" si="2"/>
        <v>88745.215989999939</v>
      </c>
      <c r="M18" s="8">
        <f t="shared" si="3"/>
        <v>5.2062055405612831E-2</v>
      </c>
    </row>
    <row r="19" spans="1:13">
      <c r="A19" s="2">
        <f t="shared" si="10"/>
        <v>16</v>
      </c>
      <c r="B19" s="2" t="s">
        <v>13</v>
      </c>
      <c r="C19" s="1">
        <v>12771303.35</v>
      </c>
      <c r="D19" s="1">
        <v>12937429.665230799</v>
      </c>
      <c r="E19" s="1">
        <v>12452682.541228663</v>
      </c>
      <c r="F19" s="1">
        <v>5193739.4399999995</v>
      </c>
      <c r="G19" s="1">
        <v>6149829</v>
      </c>
      <c r="H19" s="1">
        <v>6149829</v>
      </c>
      <c r="I19" s="1">
        <f t="shared" si="0"/>
        <v>17965042.789999999</v>
      </c>
      <c r="J19" s="1">
        <f t="shared" si="0"/>
        <v>19087258.665230799</v>
      </c>
      <c r="K19" s="1">
        <f t="shared" si="1"/>
        <v>18602511.541228663</v>
      </c>
      <c r="L19" s="1">
        <f t="shared" si="2"/>
        <v>-484747.12400213629</v>
      </c>
      <c r="M19" s="8">
        <f t="shared" si="3"/>
        <v>-2.5396372129914489E-2</v>
      </c>
    </row>
    <row r="20" spans="1:13">
      <c r="A20" s="2">
        <f t="shared" si="10"/>
        <v>17</v>
      </c>
      <c r="B20" s="2" t="s">
        <v>14</v>
      </c>
      <c r="C20" s="1">
        <v>92524.02</v>
      </c>
      <c r="D20" s="1">
        <v>124062.33489397026</v>
      </c>
      <c r="E20" s="1">
        <v>122732.79446024809</v>
      </c>
      <c r="F20" s="1">
        <v>33097.210000000006</v>
      </c>
      <c r="G20" s="1">
        <v>39117</v>
      </c>
      <c r="H20" s="1">
        <v>39117</v>
      </c>
      <c r="I20" s="1">
        <f t="shared" si="0"/>
        <v>125621.23000000001</v>
      </c>
      <c r="J20" s="1">
        <f t="shared" si="0"/>
        <v>163179.33489397026</v>
      </c>
      <c r="K20" s="1">
        <f t="shared" si="1"/>
        <v>161849.79446024809</v>
      </c>
      <c r="L20" s="1">
        <f t="shared" si="2"/>
        <v>-1329.5404337221698</v>
      </c>
      <c r="M20" s="8">
        <f t="shared" si="3"/>
        <v>-8.1477255351363638E-3</v>
      </c>
    </row>
    <row r="21" spans="1:13">
      <c r="A21" s="2">
        <f t="shared" si="10"/>
        <v>18</v>
      </c>
      <c r="B21" s="2" t="s">
        <v>15</v>
      </c>
      <c r="C21" s="1">
        <v>23762996.989999998</v>
      </c>
      <c r="D21" s="1">
        <v>25336325.700378213</v>
      </c>
      <c r="E21" s="1">
        <v>30457831.222099122</v>
      </c>
      <c r="F21" s="1">
        <v>5971865.8599999994</v>
      </c>
      <c r="G21" s="1">
        <v>7041296</v>
      </c>
      <c r="H21" s="1">
        <v>7041296</v>
      </c>
      <c r="I21" s="1">
        <f t="shared" si="0"/>
        <v>29734862.849999998</v>
      </c>
      <c r="J21" s="1">
        <f t="shared" si="0"/>
        <v>32377621.700378213</v>
      </c>
      <c r="K21" s="1">
        <f t="shared" si="1"/>
        <v>37499127.222099125</v>
      </c>
      <c r="L21" s="1">
        <f t="shared" si="2"/>
        <v>5121505.5217209123</v>
      </c>
      <c r="M21" s="8">
        <f t="shared" si="3"/>
        <v>0.15818041143093245</v>
      </c>
    </row>
    <row r="22" spans="1:13" ht="13.5" customHeight="1">
      <c r="A22" s="2">
        <f t="shared" si="10"/>
        <v>19</v>
      </c>
      <c r="B22" s="2" t="s">
        <v>16</v>
      </c>
      <c r="C22" s="3">
        <f t="shared" ref="C22:L22" si="20">SUM(C4:C21)</f>
        <v>466049527.25</v>
      </c>
      <c r="D22" s="3">
        <f t="shared" si="20"/>
        <v>484658115.96535718</v>
      </c>
      <c r="E22" s="3">
        <f>SUM(E4:E21)</f>
        <v>527201944.94457299</v>
      </c>
      <c r="F22" s="3">
        <f t="shared" si="20"/>
        <v>118883721.24836524</v>
      </c>
      <c r="G22" s="3">
        <f>SUM(G4:G21)</f>
        <v>140875202.36838782</v>
      </c>
      <c r="H22" s="3">
        <f>SUM(H4:H21)</f>
        <v>140875202.36838782</v>
      </c>
      <c r="I22" s="3">
        <f t="shared" si="20"/>
        <v>584933248.49836516</v>
      </c>
      <c r="J22" s="3">
        <f t="shared" si="20"/>
        <v>625533318.33374488</v>
      </c>
      <c r="K22" s="3">
        <f t="shared" si="20"/>
        <v>668077147.31296062</v>
      </c>
      <c r="L22" s="3">
        <f t="shared" si="20"/>
        <v>42543828.979215801</v>
      </c>
      <c r="M22" s="11">
        <f>(K22-J22)/J22</f>
        <v>6.8012091014658077E-2</v>
      </c>
    </row>
    <row r="23" spans="1:13" ht="20.100000000000001" customHeight="1">
      <c r="A23" s="2">
        <f t="shared" si="10"/>
        <v>20</v>
      </c>
      <c r="B23" s="12" t="s">
        <v>31</v>
      </c>
      <c r="C23" s="1">
        <v>3739680</v>
      </c>
      <c r="D23" s="1">
        <v>3873965.2991200001</v>
      </c>
      <c r="E23" s="1">
        <v>3876358.5596599998</v>
      </c>
      <c r="F23" s="1">
        <v>6986653.1099999994</v>
      </c>
      <c r="G23" s="1">
        <v>8506909</v>
      </c>
      <c r="H23" s="1">
        <v>8506909</v>
      </c>
      <c r="I23" s="1">
        <f t="shared" ref="I23:K24" si="21">C23+F23</f>
        <v>10726333.109999999</v>
      </c>
      <c r="J23" s="1">
        <f t="shared" si="21"/>
        <v>12380874.29912</v>
      </c>
      <c r="K23" s="1">
        <f t="shared" si="21"/>
        <v>12383267.559659999</v>
      </c>
      <c r="L23" s="1">
        <f t="shared" ref="L23:L24" si="22">K23-J23</f>
        <v>2393.2605399992317</v>
      </c>
      <c r="M23" s="8">
        <f t="shared" ref="M23:M25" si="23">(K23-J23)/J23</f>
        <v>1.933030319328368E-4</v>
      </c>
    </row>
    <row r="24" spans="1:13">
      <c r="A24" s="2">
        <f t="shared" si="10"/>
        <v>21</v>
      </c>
      <c r="B24" s="12" t="s">
        <v>46</v>
      </c>
      <c r="C24" s="9">
        <v>23682</v>
      </c>
      <c r="D24" s="1">
        <v>32805</v>
      </c>
      <c r="E24" s="9">
        <v>34521.144</v>
      </c>
      <c r="F24" s="9">
        <v>1977.7416347612743</v>
      </c>
      <c r="G24" s="9">
        <v>2308</v>
      </c>
      <c r="H24" s="9">
        <v>2308</v>
      </c>
      <c r="I24" s="9">
        <f t="shared" si="21"/>
        <v>25659.741634761274</v>
      </c>
      <c r="J24" s="9">
        <f t="shared" si="21"/>
        <v>35113</v>
      </c>
      <c r="K24" s="9">
        <f t="shared" si="21"/>
        <v>36829.144</v>
      </c>
      <c r="L24" s="9">
        <f t="shared" si="22"/>
        <v>1716.1440000000002</v>
      </c>
      <c r="M24" s="10">
        <f t="shared" si="23"/>
        <v>4.8874889642012934E-2</v>
      </c>
    </row>
    <row r="25" spans="1:13">
      <c r="A25" s="2">
        <f t="shared" si="10"/>
        <v>22</v>
      </c>
      <c r="B25" s="2" t="s">
        <v>27</v>
      </c>
      <c r="C25" s="3">
        <f>SUM(C23:C24)</f>
        <v>3763362</v>
      </c>
      <c r="D25" s="3">
        <f t="shared" ref="D25:L25" si="24">SUM(D23:D24)</f>
        <v>3906770.2991200001</v>
      </c>
      <c r="E25" s="3">
        <f>SUM(E23:E24)</f>
        <v>3910879.7036599996</v>
      </c>
      <c r="F25" s="3">
        <f t="shared" si="24"/>
        <v>6988630.8516347604</v>
      </c>
      <c r="G25" s="3">
        <f t="shared" si="24"/>
        <v>8509217</v>
      </c>
      <c r="H25" s="3">
        <f t="shared" si="24"/>
        <v>8509217</v>
      </c>
      <c r="I25" s="3">
        <f t="shared" si="24"/>
        <v>10751992.851634761</v>
      </c>
      <c r="J25" s="3">
        <f t="shared" si="24"/>
        <v>12415987.29912</v>
      </c>
      <c r="K25" s="3">
        <f t="shared" si="24"/>
        <v>12420096.703659998</v>
      </c>
      <c r="L25" s="3">
        <f t="shared" si="24"/>
        <v>4109.4045399992319</v>
      </c>
      <c r="M25" s="11">
        <f t="shared" si="23"/>
        <v>3.3097686402191155E-4</v>
      </c>
    </row>
    <row r="26" spans="1:13">
      <c r="A26" s="2">
        <f t="shared" si="10"/>
        <v>23</v>
      </c>
      <c r="B26" s="2" t="s">
        <v>17</v>
      </c>
      <c r="C26" s="13">
        <f>C22+C25</f>
        <v>469812889.25</v>
      </c>
      <c r="D26" s="13">
        <f t="shared" ref="D26:L26" si="25">D22+D25</f>
        <v>488564886.26447719</v>
      </c>
      <c r="E26" s="13">
        <f>E22+E25</f>
        <v>531112824.648233</v>
      </c>
      <c r="F26" s="13">
        <f t="shared" si="25"/>
        <v>125872352.09999999</v>
      </c>
      <c r="G26" s="13">
        <f t="shared" si="25"/>
        <v>149384419.36838782</v>
      </c>
      <c r="H26" s="13">
        <f>H22+H25</f>
        <v>149384419.36838782</v>
      </c>
      <c r="I26" s="13">
        <f t="shared" si="25"/>
        <v>595685241.3499999</v>
      </c>
      <c r="J26" s="13">
        <f t="shared" si="25"/>
        <v>637949305.63286483</v>
      </c>
      <c r="K26" s="13">
        <f t="shared" si="25"/>
        <v>680497244.01662064</v>
      </c>
      <c r="L26" s="13">
        <f t="shared" si="25"/>
        <v>42547938.383755803</v>
      </c>
      <c r="M26" s="14">
        <f t="shared" ref="M26:M34" si="26">(K26-J26)/J26</f>
        <v>6.6694858052313372E-2</v>
      </c>
    </row>
    <row r="27" spans="1:13" ht="20.100000000000001" customHeight="1">
      <c r="A27" s="2">
        <f t="shared" si="10"/>
        <v>24</v>
      </c>
      <c r="B27" s="2" t="s">
        <v>18</v>
      </c>
      <c r="D27" s="1"/>
      <c r="E27" s="1"/>
      <c r="G27" s="1"/>
      <c r="H27" s="1"/>
      <c r="I27" s="1"/>
      <c r="J27" s="1"/>
      <c r="K27" s="1"/>
      <c r="L27" s="1"/>
      <c r="M27" s="8"/>
    </row>
    <row r="28" spans="1:13">
      <c r="A28" s="2">
        <f t="shared" si="10"/>
        <v>25</v>
      </c>
      <c r="B28" s="15" t="s">
        <v>50</v>
      </c>
      <c r="C28" s="1">
        <v>3038375.75</v>
      </c>
      <c r="D28" s="1">
        <v>3813379.5</v>
      </c>
      <c r="E28" s="1">
        <v>3816318.25</v>
      </c>
      <c r="F28" s="9">
        <v>0</v>
      </c>
      <c r="G28" s="9">
        <v>0</v>
      </c>
      <c r="H28" s="9">
        <v>0</v>
      </c>
      <c r="I28" s="1">
        <f t="shared" ref="I28:K32" si="27">C28+F28</f>
        <v>3038375.75</v>
      </c>
      <c r="J28" s="1">
        <f t="shared" si="27"/>
        <v>3813379.5</v>
      </c>
      <c r="K28" s="1">
        <f t="shared" si="27"/>
        <v>3816318.25</v>
      </c>
      <c r="L28" s="1">
        <f t="shared" ref="L28:L32" si="28">K28-J28</f>
        <v>2938.75</v>
      </c>
      <c r="M28" s="8">
        <f t="shared" si="26"/>
        <v>7.7064189388965877E-4</v>
      </c>
    </row>
    <row r="29" spans="1:13">
      <c r="A29" s="2">
        <f t="shared" si="10"/>
        <v>26</v>
      </c>
      <c r="B29" s="15" t="s">
        <v>19</v>
      </c>
      <c r="C29" s="1">
        <v>2094278.54</v>
      </c>
      <c r="D29" s="9">
        <v>2193042</v>
      </c>
      <c r="E29" s="9">
        <v>2193042</v>
      </c>
      <c r="F29" s="9">
        <v>0</v>
      </c>
      <c r="G29" s="9">
        <v>0</v>
      </c>
      <c r="H29" s="9">
        <v>0</v>
      </c>
      <c r="I29" s="1">
        <f t="shared" si="27"/>
        <v>2094278.54</v>
      </c>
      <c r="J29" s="1">
        <f t="shared" si="27"/>
        <v>2193042</v>
      </c>
      <c r="K29" s="1">
        <f t="shared" si="27"/>
        <v>2193042</v>
      </c>
      <c r="L29" s="1">
        <f t="shared" si="28"/>
        <v>0</v>
      </c>
      <c r="M29" s="8">
        <f t="shared" si="26"/>
        <v>0</v>
      </c>
    </row>
    <row r="30" spans="1:13">
      <c r="A30" s="2">
        <f t="shared" si="10"/>
        <v>27</v>
      </c>
      <c r="B30" s="15" t="s">
        <v>62</v>
      </c>
      <c r="C30" s="9">
        <v>455784.85</v>
      </c>
      <c r="D30" s="1">
        <v>370785</v>
      </c>
      <c r="E30" s="9">
        <v>370785</v>
      </c>
      <c r="F30" s="9">
        <v>0</v>
      </c>
      <c r="G30" s="9">
        <v>0</v>
      </c>
      <c r="H30" s="9">
        <v>0</v>
      </c>
      <c r="I30" s="1">
        <f t="shared" si="27"/>
        <v>455784.85</v>
      </c>
      <c r="J30" s="1">
        <f t="shared" si="27"/>
        <v>370785</v>
      </c>
      <c r="K30" s="1">
        <f t="shared" si="27"/>
        <v>370785</v>
      </c>
      <c r="L30" s="1">
        <f t="shared" si="28"/>
        <v>0</v>
      </c>
      <c r="M30" s="8">
        <f t="shared" si="26"/>
        <v>0</v>
      </c>
    </row>
    <row r="31" spans="1:13">
      <c r="A31" s="2">
        <f t="shared" si="10"/>
        <v>28</v>
      </c>
      <c r="B31" s="15" t="s">
        <v>63</v>
      </c>
      <c r="C31" s="9">
        <v>17146845.449999999</v>
      </c>
      <c r="D31" s="1">
        <v>17146845</v>
      </c>
      <c r="E31" s="9">
        <v>17146845</v>
      </c>
      <c r="F31" s="9">
        <v>0</v>
      </c>
      <c r="G31" s="9">
        <v>0</v>
      </c>
      <c r="H31" s="9">
        <v>0</v>
      </c>
      <c r="I31" s="1">
        <f t="shared" ref="I31" si="29">C31+F31</f>
        <v>17146845.449999999</v>
      </c>
      <c r="J31" s="1">
        <f t="shared" ref="J31" si="30">D31+G31</f>
        <v>17146845</v>
      </c>
      <c r="K31" s="1">
        <f t="shared" ref="K31" si="31">E31+H31</f>
        <v>17146845</v>
      </c>
      <c r="L31" s="1">
        <f t="shared" ref="L31" si="32">K31-J31</f>
        <v>0</v>
      </c>
      <c r="M31" s="8">
        <f t="shared" ref="M31" si="33">(K31-J31)/J31</f>
        <v>0</v>
      </c>
    </row>
    <row r="32" spans="1:13">
      <c r="A32" s="2">
        <f t="shared" si="10"/>
        <v>29</v>
      </c>
      <c r="B32" s="15" t="s">
        <v>20</v>
      </c>
      <c r="C32" s="9">
        <v>1469886.67</v>
      </c>
      <c r="D32" s="1">
        <v>1469887</v>
      </c>
      <c r="E32" s="9">
        <v>1469887</v>
      </c>
      <c r="F32" s="9">
        <v>0</v>
      </c>
      <c r="G32" s="9">
        <v>0</v>
      </c>
      <c r="H32" s="9">
        <v>0</v>
      </c>
      <c r="I32" s="1">
        <f t="shared" si="27"/>
        <v>1469886.67</v>
      </c>
      <c r="J32" s="1">
        <f t="shared" si="27"/>
        <v>1469887</v>
      </c>
      <c r="K32" s="1">
        <f t="shared" si="27"/>
        <v>1469887</v>
      </c>
      <c r="L32" s="1">
        <f t="shared" si="28"/>
        <v>0</v>
      </c>
      <c r="M32" s="8">
        <f t="shared" si="26"/>
        <v>0</v>
      </c>
    </row>
    <row r="33" spans="1:14">
      <c r="A33" s="2">
        <f t="shared" si="10"/>
        <v>30</v>
      </c>
      <c r="B33" s="15" t="s">
        <v>66</v>
      </c>
      <c r="C33" s="9">
        <v>0</v>
      </c>
      <c r="D33" s="9">
        <v>0</v>
      </c>
      <c r="E33" s="9">
        <v>0</v>
      </c>
      <c r="F33" s="9">
        <v>36775876.960000001</v>
      </c>
      <c r="G33" s="9">
        <v>36823366</v>
      </c>
      <c r="H33" s="9">
        <v>36823367</v>
      </c>
      <c r="I33" s="1">
        <f t="shared" ref="I33" si="34">C33+F33</f>
        <v>36775876.960000001</v>
      </c>
      <c r="J33" s="1">
        <f t="shared" ref="J33" si="35">D33+G33</f>
        <v>36823366</v>
      </c>
      <c r="K33" s="1">
        <f t="shared" ref="K33" si="36">E33+H33</f>
        <v>36823367</v>
      </c>
      <c r="L33" s="1">
        <f t="shared" ref="L33" si="37">K33-J33</f>
        <v>1</v>
      </c>
      <c r="M33" s="8">
        <f t="shared" ref="M33" si="38">(K33-J33)/J33</f>
        <v>2.7156670033912708E-8</v>
      </c>
    </row>
    <row r="34" spans="1:14" ht="22.5" customHeight="1" thickBot="1">
      <c r="A34" s="2">
        <f t="shared" si="10"/>
        <v>31</v>
      </c>
      <c r="B34" s="2" t="s">
        <v>21</v>
      </c>
      <c r="C34" s="17">
        <f>SUM(C26:C33)</f>
        <v>494018060.51000005</v>
      </c>
      <c r="D34" s="17">
        <f t="shared" ref="D34:L34" si="39">SUM(D26:D33)</f>
        <v>513558824.76447719</v>
      </c>
      <c r="E34" s="17">
        <f t="shared" si="39"/>
        <v>556109701.89823294</v>
      </c>
      <c r="F34" s="17">
        <f>SUM(F26:F33)</f>
        <v>162648229.06</v>
      </c>
      <c r="G34" s="17">
        <f t="shared" si="39"/>
        <v>186207785.36838782</v>
      </c>
      <c r="H34" s="17">
        <f t="shared" si="39"/>
        <v>186207786.36838782</v>
      </c>
      <c r="I34" s="17">
        <f t="shared" si="39"/>
        <v>656666289.56999993</v>
      </c>
      <c r="J34" s="17">
        <f t="shared" si="39"/>
        <v>699766610.13286483</v>
      </c>
      <c r="K34" s="17">
        <f t="shared" si="39"/>
        <v>742317488.26662064</v>
      </c>
      <c r="L34" s="17">
        <f t="shared" si="39"/>
        <v>42550878.133755803</v>
      </c>
      <c r="M34" s="18">
        <f t="shared" si="26"/>
        <v>6.0807242754375858E-2</v>
      </c>
    </row>
    <row r="35" spans="1:14" ht="6" customHeight="1" thickTop="1">
      <c r="B35" s="20"/>
      <c r="C35" s="23"/>
      <c r="D35" s="23"/>
      <c r="E35" s="23"/>
      <c r="F35" s="23"/>
      <c r="G35" s="23"/>
      <c r="H35" s="23"/>
      <c r="I35" s="23"/>
      <c r="J35" s="23"/>
      <c r="K35" s="23"/>
    </row>
    <row r="36" spans="1:14" ht="10.5" customHeight="1">
      <c r="B36" s="2" t="s">
        <v>25</v>
      </c>
    </row>
    <row r="37" spans="1:14" ht="10.5" customHeight="1">
      <c r="A37" s="2" t="s">
        <v>22</v>
      </c>
      <c r="B37" s="2" t="s">
        <v>55</v>
      </c>
      <c r="M37" s="25" t="s">
        <v>54</v>
      </c>
    </row>
    <row r="38" spans="1:14" ht="10.5" customHeight="1">
      <c r="A38" s="2" t="s">
        <v>23</v>
      </c>
      <c r="B38" s="2" t="s">
        <v>71</v>
      </c>
      <c r="M38" s="25"/>
    </row>
    <row r="39" spans="1:14" ht="10.5" customHeight="1">
      <c r="A39" s="2" t="s">
        <v>45</v>
      </c>
      <c r="B39" s="2" t="s">
        <v>70</v>
      </c>
      <c r="M39" s="25"/>
    </row>
    <row r="40" spans="1:14" ht="10.5" customHeight="1">
      <c r="A40" s="2" t="s">
        <v>24</v>
      </c>
      <c r="B40" s="2" t="s">
        <v>72</v>
      </c>
      <c r="M40" s="25"/>
    </row>
    <row r="41" spans="1:14" ht="10.5" customHeight="1">
      <c r="A41" s="2" t="s">
        <v>44</v>
      </c>
      <c r="B41" s="2" t="s">
        <v>51</v>
      </c>
      <c r="C41" s="16"/>
      <c r="D41" s="16"/>
      <c r="E41" s="21"/>
      <c r="F41" s="16"/>
      <c r="G41" s="16"/>
      <c r="H41" s="16"/>
      <c r="I41" s="1"/>
      <c r="J41" s="1"/>
      <c r="K41" s="1"/>
      <c r="L41" s="1"/>
      <c r="M41" s="25"/>
    </row>
    <row r="42" spans="1:14" ht="10.5" customHeight="1">
      <c r="A42" s="2" t="s">
        <v>52</v>
      </c>
      <c r="B42" s="2" t="s">
        <v>58</v>
      </c>
      <c r="M42" s="25"/>
    </row>
    <row r="43" spans="1:14" ht="10.5" customHeight="1">
      <c r="A43" s="2" t="s">
        <v>57</v>
      </c>
      <c r="B43" s="2" t="s">
        <v>59</v>
      </c>
      <c r="M43" s="25"/>
    </row>
    <row r="44" spans="1:14" ht="10.5" customHeight="1">
      <c r="A44" s="2" t="s">
        <v>67</v>
      </c>
      <c r="B44" s="2" t="s">
        <v>69</v>
      </c>
      <c r="M44" s="25"/>
    </row>
    <row r="45" spans="1:14" ht="10.5" customHeight="1">
      <c r="M45" s="25"/>
    </row>
    <row r="46" spans="1:14" ht="10.5" customHeight="1">
      <c r="A46" s="2" t="s">
        <v>74</v>
      </c>
      <c r="M46" s="25"/>
    </row>
    <row r="47" spans="1:14" ht="10.5" customHeight="1">
      <c r="B47" s="2" t="s">
        <v>61</v>
      </c>
      <c r="M47" s="25"/>
    </row>
    <row r="48" spans="1:14">
      <c r="N48" s="22"/>
    </row>
    <row r="49" spans="14:14">
      <c r="N49" s="22"/>
    </row>
  </sheetData>
  <mergeCells count="1">
    <mergeCell ref="M37:M47"/>
  </mergeCells>
  <pageMargins left="0.75" right="0.75" top="2.1" bottom="0.75" header="1.25" footer="0.3"/>
  <pageSetup scale="70" orientation="landscape" errors="dash" r:id="rId1"/>
  <headerFooter>
    <oddHeader xml:space="preserve">&amp;L&amp;"Arial,Regular"EL PASO ELECTRIC COMPANY
2017 TEXAS RATE CASE FILING
SCHEDULE Q-1: REVENUE SUMMARY (TEST YEAR)
SPONSOR: MANUEL CARRASCO
PREPARER: MONICA CARDENO
FOR THE TEST YEAR ENDED SEPTEMBER 30, 2016&amp;R&amp;"Arial,Regular"SCHEDULE Q-1
PAGE &amp;P OF &amp;N </oddHeader>
  </headerFooter>
  <ignoredErrors>
    <ignoredError sqref="I22:L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Test Year</vt:lpstr>
      <vt:lpstr>MiscChg_Adj</vt:lpstr>
      <vt:lpstr>MiscChg_Unadj</vt:lpstr>
      <vt:lpstr>'Test Year'!Print_Area</vt:lpstr>
      <vt:lpstr>'Test Year'!Print_Titles</vt:lpstr>
      <vt:lpstr>TBRAdj</vt:lpstr>
      <vt:lpstr>TBRProp</vt:lpstr>
      <vt:lpstr>TBRUnadj</vt:lpstr>
      <vt:lpstr>TFIBRProp</vt:lpstr>
      <vt:lpstr>TFIFRAdj</vt:lpstr>
      <vt:lpstr>TFIFRUnadj</vt:lpstr>
      <vt:lpstr>TFIRAdj</vt:lpstr>
      <vt:lpstr>TFIRUnad</vt:lpstr>
      <vt:lpstr>TFRUnadj</vt:lpstr>
      <vt:lpstr>TotRevAdj</vt:lpstr>
      <vt:lpstr>TotRevProp</vt:lpstr>
      <vt:lpstr>TRUnadj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2021-11-07T19:08:44Z</dcterms:modified>
  <cp:contentStatus/>
</cp:coreProperties>
</file>